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activeTab="1"/>
  </bookViews>
  <sheets>
    <sheet name="Page de garde" sheetId="1" r:id="rId1"/>
    <sheet name="AO"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_xlnm.Print_Titles" localSheetId="1">AO!$1:$3</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24519" fullCalcOnLoad="1"/>
</workbook>
</file>

<file path=xl/sharedStrings.xml><?xml version="1.0" encoding="utf-8"?>
<sst xmlns="http://schemas.openxmlformats.org/spreadsheetml/2006/main" count="597" uniqueCount="357">
  <si>
    <t>Dossier</t>
  </si>
  <si>
    <t>Date</t>
  </si>
  <si>
    <t>Phase</t>
  </si>
  <si>
    <t>Indice</t>
  </si>
  <si>
    <t>MAITRE D'OUVRAGE
AIGUILLON CONSTRUCTION
3 Ter rue Auguste Brizeux
29000 QUIMPER
Tél : 02 98 90 77 87</t>
  </si>
  <si>
    <t>GESTIONNAIRES : 
    Concarneau Cornouaille Agglomération - Service Eau et Assainissement
    1 rue Victor Schoelcher
    29186 CONCARNEAU CEDEX
    Mél : eau@cca.bzh</t>
  </si>
  <si>
    <t>MAIRIE : 
    COMMUNE7DE7TOURC'H
    1, place Guillaume Guéguen, FINISTERE
    29140 TOURC'H
    Tél : 02 98 59 12 51</t>
  </si>
  <si>
    <t>ARCHITECTE : 
    ARCHIPOLE
    64 avenue de Keradennec, FINISETRE
    29000 QUIMPER
    Tél : 02 98 10 25 00
    Mél : quimper@archipole.fr</t>
  </si>
  <si>
    <t>MAITRE D'OEUVRE : 
    SAS LE BIHAN ET ASSOCIES
    54 impasse de Trélivalaire
    29300 QUIMPERLE
    Tél : 02 98 96 32 85</t>
  </si>
  <si>
    <t>NIV</t>
  </si>
  <si>
    <t>CODE</t>
  </si>
  <si>
    <t>CODE_CAO</t>
  </si>
  <si>
    <t>TITRE1</t>
  </si>
  <si>
    <t>M1</t>
  </si>
  <si>
    <t>M2</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</si>
  <si>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</si>
  <si>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</si>
  <si>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</si>
  <si>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</si>
  <si>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</si>
  <si>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</si>
  <si>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</si>
  <si>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</si>
  <si>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</si>
  <si>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</si>
  <si>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</si>
  <si>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</si>
  <si>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</si>
  <si>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</si>
  <si>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</si>
  <si>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</si>
  <si>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</si>
  <si>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</si>
  <si>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</si>
  <si>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 /
 Option</t>
  </si>
  <si>
    <t>Numéro
 Option</t>
  </si>
  <si>
    <t>Taux TVA</t>
  </si>
  <si>
    <t>Marque</t>
  </si>
  <si>
    <t>Référence</t>
  </si>
  <si>
    <t>Commentaire</t>
  </si>
  <si>
    <t>Localisation</t>
  </si>
  <si>
    <t>LOT N°4 - Aménagements paysagers</t>
  </si>
  <si>
    <t>3.&amp;</t>
  </si>
  <si>
    <t>Lot n°4 - Aménagements paysagers</t>
  </si>
  <si>
    <t>4.1</t>
  </si>
  <si>
    <t>Installation de chantier</t>
  </si>
  <si>
    <t>4.1.1</t>
  </si>
  <si>
    <t>2ème phase</t>
  </si>
  <si>
    <t>9.E.1.Localisations\2ème phase</t>
  </si>
  <si>
    <t>9.T</t>
  </si>
  <si>
    <t>Ce prix constitue un forfait de rémunération pour l'installation et le repli du chantier et comprend :</t>
  </si>
  <si>
    <t>1) L'amenée, les déplacements éventuels et le repliement du matériel de transport</t>
  </si>
  <si>
    <t>2) La préparation des lieux de dépôt du matériel et des fournitures</t>
  </si>
  <si>
    <t>3) Les fournitures et frais d'installation de locaux de chantier ou roulotte de chantier, équipé d'un bureau / vestiaire, d'un sanitaire comprenant lavabo et toilette</t>
  </si>
  <si>
    <t>4) Les frais de gardiennage</t>
  </si>
  <si>
    <t>5) L'exécution éventuelle des pistes de chantier pour approvisionnement et exécutions des ouvrages</t>
  </si>
  <si>
    <t>6) L'enlèvement en fin de chantier de tous les matériels et matériaux en excédent et la remise en état des lieux</t>
  </si>
  <si>
    <t xml:space="preserve">Une fraction égale à 60% du montant sera réglé en début de chantier, le solde après repliement de l'installation </t>
  </si>
  <si>
    <t>9.&amp;</t>
  </si>
  <si>
    <t>FT</t>
  </si>
  <si>
    <t>4.T</t>
  </si>
  <si>
    <t xml:space="preserve">  </t>
  </si>
  <si>
    <t>4.&amp;</t>
  </si>
  <si>
    <t>4.2</t>
  </si>
  <si>
    <t>Préparation de chantier</t>
  </si>
  <si>
    <t>4.2.1</t>
  </si>
  <si>
    <t>Signalisation temporaire</t>
  </si>
  <si>
    <t>4.2.1.1</t>
  </si>
  <si>
    <t>Signalisation de chantier</t>
  </si>
  <si>
    <t>Ce prix rémunère forfaitairement la fourniture, mise en place et maintenance de tous les équipements de signalisation nécessaires (panneaux, signalisation lumineuse, feux tricolores, etc.) pour signalisation temporaire de chantier et déviations.</t>
  </si>
  <si>
    <t>Ce prix intègre la mise en place de tous les dispositifs nécessaires à la sécurité et à l'accès des riverains (passerelle, barrière). Y compris :</t>
  </si>
  <si>
    <t>1) Les démarches administratives auprès des services compétents,</t>
  </si>
  <si>
    <t>2) La maintenance, l'entretien et le repli de l'ensemble des installations</t>
  </si>
  <si>
    <t xml:space="preserve">L'entreprise prendra contact avec les services gestionnaires de la voirie lorsqu'elle  réalisera les travaux à proximité de la route. Ce prix rémunère également la signalisation temporaire qui sera à mettre en place sur la route lors de ces travaux.
 </t>
  </si>
  <si>
    <t>5.&amp;</t>
  </si>
  <si>
    <t>4.3</t>
  </si>
  <si>
    <t>Aménagements paysagers</t>
  </si>
  <si>
    <t>4.3.1</t>
  </si>
  <si>
    <t>Reprise en stock de terre végétale</t>
  </si>
  <si>
    <t xml:space="preserve">Ce prix rémunère au mètre cube, la reprise sur stock et mise en œuvre de la terre végétale pour la réalisation des espaces verts comprenant le chargement, transport au lieu de mise en œuvre, déchargement, régalage, décompactage et toutes sujétions. 
</t>
  </si>
  <si>
    <t>Espaces verts collectifs : épaisseur 0.30 m
Jardins privatifs: épaisseur 0.30 m
Haie : épaisseur de 0.60m</t>
  </si>
  <si>
    <t>9.M.Z</t>
  </si>
  <si>
    <t>9.L</t>
  </si>
  <si>
    <t>Localisation : Stockage sur site en fond de lots</t>
  </si>
  <si>
    <t>Total 2ème phase</t>
  </si>
  <si>
    <t>9.R.Localisations\2ème phase</t>
  </si>
  <si>
    <t>M3</t>
  </si>
  <si>
    <t>4.3.2</t>
  </si>
  <si>
    <t>Préparation et terrassement des espaces verts</t>
  </si>
  <si>
    <t>4.3.2.1</t>
  </si>
  <si>
    <t>Préparation des espaces verts</t>
  </si>
  <si>
    <t>Ce prix s'applique à la préparation de façon culturelle des surfaces engazonnées ou de plantation.</t>
  </si>
  <si>
    <t>1) Le terrassement ponctuel de la surface sur une épaisseur minimum de 30 cm</t>
  </si>
  <si>
    <t>2) L'évacuation des déblais et détritus en décharge agréée</t>
  </si>
  <si>
    <t>3) Le nivellement définitif des terres végétales</t>
  </si>
  <si>
    <t xml:space="preserve">4) L'incorporation d'amendement de revitalisation des sols </t>
  </si>
  <si>
    <t>Localisation : Espaces verts des jardins privatifs + collectif</t>
  </si>
  <si>
    <t>M²</t>
  </si>
  <si>
    <t>4.3.2.2</t>
  </si>
  <si>
    <t>Fosse de plantation</t>
  </si>
  <si>
    <t>6.E.1.Localisations\2ème phase</t>
  </si>
  <si>
    <t>6.T</t>
  </si>
  <si>
    <t>Ce prix s'applique à la préparation des fosse de plantation comprenant:</t>
  </si>
  <si>
    <t>1) Les terrassements pour l'ouverture de fosse</t>
  </si>
  <si>
    <t>2) L'évacuation des déblais et détritus</t>
  </si>
  <si>
    <t>3) Le décompactage des parois et du fond de fosse</t>
  </si>
  <si>
    <t xml:space="preserve">4) La mise en oeuvre de terre végétale de bonne qualité </t>
  </si>
  <si>
    <t>4.3.2.2.1</t>
  </si>
  <si>
    <t>Pour arbre tige</t>
  </si>
  <si>
    <t>Dimension de fosse de plantation: 1.50 x 1.50 x 1.20 m</t>
  </si>
  <si>
    <t>4.3.2.2.2</t>
  </si>
  <si>
    <t>Pour arbuste en haie</t>
  </si>
  <si>
    <t xml:space="preserve">Dimension de fosse de plantation: 0.70m largeur x 0.60m hauteur sur la longueur de haie </t>
  </si>
  <si>
    <t>Localisation : Haie entre jardins privatifs et au nord du projet (145 ml)</t>
  </si>
  <si>
    <t>ML</t>
  </si>
  <si>
    <t>6.&amp;</t>
  </si>
  <si>
    <t>4.3.3</t>
  </si>
  <si>
    <t>Engazonnement</t>
  </si>
  <si>
    <t>4.3.3.1</t>
  </si>
  <si>
    <t>Semences</t>
  </si>
  <si>
    <t xml:space="preserve">Fourniture et semis de la graine, enfouissement, cylindrage, engrais à libération lente à raison de 40 Gr/m², la première tonte, la reprise des manques éventuels et application d'un désherbant sélectif.
Deux tontes font parties des travaux d’engazonnement. Les deux premières tontes devront être réalisées sur un gazon d’une hauteur moyenne de 7 cm pour être ramenée à 4 cm. Les tontes sont effectuées avec des machines bien affûtées de manière à ne pas arracher les jeunes plantules. L’herbe est enlevée et évacuée. Après ces premières tontes, un roulage est effectué afin de favoriser le tallage.
  </t>
  </si>
  <si>
    <t>Localisation : Espaces verts des jardins privatifs</t>
  </si>
  <si>
    <t>4.3.4</t>
  </si>
  <si>
    <t>Arbres, arbustes et végétaux</t>
  </si>
  <si>
    <t>5.T</t>
  </si>
  <si>
    <t>Plantations des arbres, arbustes et végétaux comprenant la manipulation des végétaux, la taille dans les règles de l'art des parties aériennes et souterraines, de chaque végétal, l'ouverture du trou de plantation selon le volume du système racinaire du végétal, la plantation proprement dite du végétal dans les règles de l'art : collet au niveau du sol, plantation hors période de gel, et sur le sol ressuyé, l'évacuation en décharge contrôlée des produits minéraux indésirables et déchets végétaux, la garantie de reprise des végétaux plantés, et l'entretien pendant un an à compter de la date de réception.</t>
  </si>
  <si>
    <t>4.3.4.1</t>
  </si>
  <si>
    <t>Arbres tiges</t>
  </si>
  <si>
    <t>Taille 12/14</t>
  </si>
  <si>
    <r>
      <rPr>
        <sz val="8"/>
        <color rgb="FFFF0000"/>
        <rFont val="Arial"/>
        <family val="2"/>
      </rPr>
      <t>Taille 12/14</t>
    </r>
    <r>
      <rPr>
        <sz val="8"/>
        <color rgb="FF000000"/>
        <rFont val="Arial"/>
        <family val="2"/>
      </rPr>
      <t xml:space="preserve"> </t>
    </r>
  </si>
  <si>
    <t>4.3.4.1.1</t>
  </si>
  <si>
    <t>Acer saccharinum 'Pyramidale'</t>
  </si>
  <si>
    <t>4.3.4.1.2</t>
  </si>
  <si>
    <t>Carpinus betulus 'Fastigiata'</t>
  </si>
  <si>
    <t>4.3.4.2</t>
  </si>
  <si>
    <t>Arbustes</t>
  </si>
  <si>
    <t>6.C</t>
  </si>
  <si>
    <t xml:space="preserve">Commentaire : 1 sujet/0.80ml </t>
  </si>
  <si>
    <t>4.3.4.2.1</t>
  </si>
  <si>
    <t>Euonymus japonicus, 60/80</t>
  </si>
  <si>
    <t>4.3.4.2.2</t>
  </si>
  <si>
    <t>Virbunum tinus, 60/80</t>
  </si>
  <si>
    <t>4.3.4.2.3</t>
  </si>
  <si>
    <t>Spirea japonica, 60/80</t>
  </si>
  <si>
    <t>4.3.4.2.4</t>
  </si>
  <si>
    <t>Deutzia, 60/80</t>
  </si>
  <si>
    <t>4.3.4.2.5</t>
  </si>
  <si>
    <t>Ligustrum ovalifolium, 60/80</t>
  </si>
  <si>
    <t>4.3.4.2.6</t>
  </si>
  <si>
    <t>Pittosporum tenufolium, 60/80</t>
  </si>
  <si>
    <t>4.3.4.2.7</t>
  </si>
  <si>
    <t>Pittosporum 'Tobira', 60/80</t>
  </si>
  <si>
    <t>4.3.4.3</t>
  </si>
  <si>
    <t>Végétaux</t>
  </si>
  <si>
    <t>4.3.4.3.1</t>
  </si>
  <si>
    <t>Hedera hibernica</t>
  </si>
  <si>
    <t>Godet 3u/m2</t>
  </si>
  <si>
    <t>4.3.4.3.2</t>
  </si>
  <si>
    <t>Gaura lindheimeri</t>
  </si>
  <si>
    <t>4.3.4.3.3</t>
  </si>
  <si>
    <t>Saponaria ocymoides</t>
  </si>
  <si>
    <t>4.3.5</t>
  </si>
  <si>
    <t>Divers</t>
  </si>
  <si>
    <t>4.3.5.1</t>
  </si>
  <si>
    <t>Tuteur bipode</t>
  </si>
  <si>
    <t xml:space="preserve">Ce prix rémunère la fourniture et la mise en place de tuteurs monopodes pour les arbres. Les tuteurs sont en chataigniers de longueur 3,00 m (hors sols 2,00m) et d'un diamètre de 6 cm, écorcé. Ils sont mis en place lors de l'ouverture de la fosse de plantation. Les 2 tuteurs verticaux sont reliés à leur extrémité par une planchette en bois traité. L'arbre est maintenu par 1 lanière en caoutchouc souple, vissée par vis en inox. La mise en place sera agréée par le maître d'oeuvre.
</t>
  </si>
  <si>
    <t>4.3.5.2</t>
  </si>
  <si>
    <t>Paillage des surfaces</t>
  </si>
  <si>
    <t>4.3.5.2.1</t>
  </si>
  <si>
    <t>Biodégradable</t>
  </si>
  <si>
    <t xml:space="preserve">Fourniture et mise en place de toile de paillage biodégradable en rouleau d’une densité de 130gr/m², toile tissée en PLA ou similaire, de couleur marron. Les bords de la toile seront enterrés dans le sol, ouverture de sillons, et mise en place d’agrafes métalliques longues de 0.20m pour éviter que la toile ne se soulève avec le vent. Un nivelage manuel avec évacuation des éléments impropres à la plantation sera exigé avant la pose de la toile de paillage biodégradable. Dans tous les cas, l’entrepreneur est tenu de présenter une fiche technique des produits pour approbation et son mode opératoire. Nettoyage de la toile avant la plantation.
</t>
  </si>
  <si>
    <t>Localisation :  Haie : largeur de 1.0m
Espaces verts collectifs avec plantes couvre-sol</t>
  </si>
  <si>
    <t xml:space="preserve"> </t>
  </si>
  <si>
    <t>4.4</t>
  </si>
  <si>
    <t>Clôtures, portails et barrières</t>
  </si>
  <si>
    <t>4.4.1</t>
  </si>
  <si>
    <t>Clôtures</t>
  </si>
  <si>
    <t xml:space="preserve">Ce prix rémunère, au mètre linéaire, la réalisation d'une clôture. Il comprend : les fouilles, fourniture et mise en oeuvre de béton B20 pour scellement des poteaux; la fourniture et la mise en place des poteaux compris toutes sujétions de renfort; la fourniture et la mise en place de la clôture compris toutes sujétions de tension et de fixation.
 </t>
  </si>
  <si>
    <t>4.4.1.1</t>
  </si>
  <si>
    <t>Grillage à maille soudé</t>
  </si>
  <si>
    <t>Treillis soudés de type PANTANET de chez BETAFENCE ou similaire
Taille des maillles 100 x 50 mm 
RAL Anthracite 7016
Poteaux rond profilés avec feuillure</t>
  </si>
  <si>
    <t>4.4.1.1.1</t>
  </si>
  <si>
    <t>Hauteur 1.00ml</t>
  </si>
  <si>
    <t>Localisation : En limite périmétrique du projet</t>
  </si>
  <si>
    <t>4.4.1.1.2</t>
  </si>
  <si>
    <t>Hauteur 1.20ml</t>
  </si>
  <si>
    <t>Localisation :  Limite séparative entre jardins</t>
  </si>
  <si>
    <t>4.4.1.2</t>
  </si>
  <si>
    <t>Grillage rigide</t>
  </si>
  <si>
    <t>4.4.1.2.1</t>
  </si>
  <si>
    <t xml:space="preserve">Clôture Hauteur 1.53m  </t>
  </si>
  <si>
    <t>Panneau rigide avec soubassement béton de type Nylofor 3D de chez BETAFENCE
RAL 7016</t>
  </si>
  <si>
    <r>
      <rPr>
        <sz val="8"/>
        <color rgb="FF000000"/>
        <rFont val="Arial"/>
        <family val="2"/>
      </rPr>
      <t xml:space="preserve">Panneau rigide </t>
    </r>
    <r>
      <rPr>
        <u/>
        <sz val="8"/>
        <color rgb="FF000000"/>
        <rFont val="Arial"/>
        <family val="2"/>
      </rPr>
      <t>avec soubassement béton</t>
    </r>
    <r>
      <rPr>
        <sz val="8"/>
        <color rgb="FF000000"/>
        <rFont val="Arial"/>
        <family val="2"/>
      </rPr>
      <t xml:space="preserve"> de type Nylofor 3D de chez BETAFENCE
RAL 7016</t>
    </r>
  </si>
  <si>
    <t>Localisation : Limité séparative avec propriété voisine - Est du projet</t>
  </si>
  <si>
    <t>4.4.2</t>
  </si>
  <si>
    <t>Portail et portillon</t>
  </si>
  <si>
    <t xml:space="preserve">Fourniture et pose de portail ou portillon, ce prix rémunère à l'unité la fourniture et la pose d'un portail. Il comprend tous travaux de terrassement, fourniture et mise en œuvre de ferraillage, béton B30 et mortier, fourniture et pose de poteaux, renforts et rail de guidage, portail proprement dit, toutes sujétions de pose et de fourniture.
</t>
  </si>
  <si>
    <t>4.4.2.1</t>
  </si>
  <si>
    <t>Portillon hauteur 1.20m, largeur utile 1.0m, RAL7016</t>
  </si>
  <si>
    <t>Remplissage en treillis soudé de 50x50mm, soudé dans le cadre</t>
  </si>
  <si>
    <t>Système de fermeture : gâche, cylindre eurpoéen avec 3 clefs et poignée
Galvanisé et plastifié en polyester
RAL 7016</t>
  </si>
  <si>
    <t>Localisation : Maison n°3 et n°6</t>
  </si>
  <si>
    <t>4.5</t>
  </si>
  <si>
    <t>Mobiliers urbains</t>
  </si>
  <si>
    <t>4.5.1</t>
  </si>
  <si>
    <t>Boite aux lettres</t>
  </si>
  <si>
    <t xml:space="preserve">Fourniture et pose de boite aux lettres, ce prix rémunère, à l'unité, la fourniture et la pose de boite aux lettres de dimension correspondant aux normes NF D 27-404 sur support en acier galvanisé thermolaqué à chaud, RAL 7016 L'entrepreneur peut proposer plusieurs modèles différents. </t>
  </si>
  <si>
    <t>Localisation : Maison n°1 à n°6</t>
  </si>
  <si>
    <t>9.F</t>
  </si>
  <si>
    <t>4.6</t>
  </si>
  <si>
    <t>Mise à niveau des ouvrages</t>
  </si>
  <si>
    <t>4.6.1</t>
  </si>
  <si>
    <t>5.E.1.Localisations\2ème phase</t>
  </si>
  <si>
    <t>Ce prix rémunère la mise à la cote définitive des regards se trouvant au niveau des espaces verts. 
Il comprend : le repérage des tampons, le relevage, le scellement , la remise ou le remplacement en place du cadre de l'ouvrage, le balayage et l'évacuation des produits excédentaires à la décharge de l'entrepreneur quelque soit la distance, toutes sujétions, fournitures et main d'oeuvre.</t>
  </si>
  <si>
    <t>4.6.1.1</t>
  </si>
  <si>
    <t>Tampon 50x50</t>
  </si>
  <si>
    <t>Localisation : Branchements EU et EP maison n°1 à n°6</t>
  </si>
  <si>
    <t>4.6.1.2</t>
  </si>
  <si>
    <t>Citerneau AEP</t>
  </si>
  <si>
    <t>Localisation : Citerneau AEP maison n°1 à n°6</t>
  </si>
  <si>
    <t>4.6.1.3</t>
  </si>
  <si>
    <t>Citerneau TEL</t>
  </si>
  <si>
    <t>4.6.1.4</t>
  </si>
  <si>
    <t>Regard de visite Ø600</t>
  </si>
  <si>
    <t>Localisation : Regard de branchement EU et EP immeuble collectif</t>
  </si>
  <si>
    <t>4.6.1.5</t>
  </si>
  <si>
    <t>Regard de compteur AEP</t>
  </si>
  <si>
    <t>Localisation : Regard de compteur AEP immeuble collectif</t>
  </si>
  <si>
    <t>4.6.1.6</t>
  </si>
  <si>
    <t>L1T</t>
  </si>
  <si>
    <t>Localisation : Immeuble collectif</t>
  </si>
  <si>
    <t>4.7</t>
  </si>
  <si>
    <t>Matériaux</t>
  </si>
  <si>
    <t>4.7.1</t>
  </si>
  <si>
    <t>Matériaux drainants</t>
  </si>
  <si>
    <t>4.7.1.1</t>
  </si>
  <si>
    <t>Bande gravillonnée</t>
  </si>
  <si>
    <t>Ce prix rémunère au mètre linéaire, la réalisation d'une bande de propreté à réaliser pour les pieds de façade situés dans les espaces verts, comprenant le décaissant et réglage de forme et l'évacuation des excédents si besoin.
Y compris protection, reprise ou rehausse des éventuels regard EP
Dimensions : largeur 40 cm et épaisseur 20 cm pour les pieds de façade des bâtiments
Gravillons lavés, granulométrie 8/10</t>
  </si>
  <si>
    <t xml:space="preserve">Localisation : Pieds de façade des bâtiments 
</t>
  </si>
  <si>
    <t>4.7.1.2</t>
  </si>
  <si>
    <t>Revêtement gravillonnée</t>
  </si>
  <si>
    <t xml:space="preserve">Ce prix rémunère au mètre linéaire, la réalisation d'une zone gravillonnée  située dans les espaces verts, comprenant le décaissant et réglage de forme et l'évacuation des excédents si besoin.
Gravillons lavés,  granulométrie 60/120, épaisseur 20 cm
</t>
  </si>
  <si>
    <t>Localisation : Bande gravillonnée des espaces communs</t>
  </si>
  <si>
    <t>4.8</t>
  </si>
  <si>
    <t>Génie civil (Ouvrages)</t>
  </si>
  <si>
    <t>4.8.1</t>
  </si>
  <si>
    <t>Murs et murets</t>
  </si>
  <si>
    <t>4.8.1.1</t>
  </si>
  <si>
    <t>Muret technique</t>
  </si>
  <si>
    <t>4.8.1.1.1</t>
  </si>
  <si>
    <t>Muret technique en parpaing enduit</t>
  </si>
  <si>
    <t>Ce prix rémunère à l'unité la fourniture et la pose d'un muret technique en parpaing, avec réservation coffret EDF.</t>
  </si>
  <si>
    <t xml:space="preserve">Il comprend les terrassements de la réservation et l'évacuation des déblais, le radier en béton en fond de réservation, la pose, le réglage et le scellement du muret, le remblaiement et la remise en état des abords, le couronnement  en tête de muret, y compris toutes sujétions </t>
  </si>
  <si>
    <t>Dimensions: 0.80m x hauteur 1m20 (Longueur à confirmer en fonction du type de coffret électrique posé)</t>
  </si>
  <si>
    <t>Localisation : Entrée du lotissement</t>
  </si>
  <si>
    <t>4.9</t>
  </si>
  <si>
    <t>Réception de dossier</t>
  </si>
  <si>
    <t>4.9.1</t>
  </si>
  <si>
    <t>Dossier de récolement</t>
  </si>
  <si>
    <t>4.9.1.1</t>
  </si>
  <si>
    <t>Dossier des ouvrages exécutés et dossier d'intervention ultérieur sur l'ouvrage</t>
  </si>
  <si>
    <t xml:space="preserve">Fourniture des documents de chantier, des DOE (les fiches techniques produits, les étude de traitement des sols en remblai et en couche de forme, les fiches de validation...) et DIUO, selon CCTP, compris toutes sujétions; Participation aux opérations de réception </t>
  </si>
  <si>
    <t>3.T</t>
  </si>
  <si>
    <t>Total H.T. :</t>
  </si>
  <si>
    <t>Total T.V.A. (20%) :</t>
  </si>
  <si>
    <t>Total T.T.C. :</t>
  </si>
  <si>
    <t>RECAPITULATIF
LOT N°4 - Aménagements paysagers</t>
  </si>
  <si>
    <t>RECAPITULATIF DES LOCALISATIONS</t>
  </si>
  <si>
    <t>Non localisé</t>
  </si>
  <si>
    <t>1ère phase</t>
  </si>
  <si>
    <t>RECAPITULATIF DES CHAPITRES</t>
  </si>
  <si>
    <t>4 - Lot n°4 - Aménagements paysagers</t>
  </si>
  <si>
    <t>- 4.1 - Installation de chantier</t>
  </si>
  <si>
    <t>- 4.2 - Préparation de chantier</t>
  </si>
  <si>
    <t>- 4.3 - Aménagements paysagers</t>
  </si>
  <si>
    <t>- 4.4 - Clôtures, portails et barrières</t>
  </si>
  <si>
    <t>- 4.5 - Mobiliers urbains</t>
  </si>
  <si>
    <t>- 4.6 - Mise à niveau des ouvrages</t>
  </si>
  <si>
    <t>- 4.7 - Matériaux</t>
  </si>
  <si>
    <t>- 4.8 - Génie civil (Ouvrages)</t>
  </si>
  <si>
    <t>- 4.9 - Réception de dossier</t>
  </si>
  <si>
    <t>Total du lot LOT N°4 - Aménagements paysagers</t>
  </si>
  <si>
    <t xml:space="preserve">Soit en toutes lettres TTC : </t>
  </si>
  <si>
    <t>Fait à _________________________
le _____________________________</t>
  </si>
  <si>
    <t>Bon pour accord, signature</t>
  </si>
  <si>
    <t>Signature et cachet de l'Entrepreneur</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</si>
  <si>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</si>
  <si>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</si>
  <si>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</si>
  <si>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</si>
  <si>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</si>
  <si>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</si>
  <si>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</si>
  <si>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</si>
  <si>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</si>
  <si>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</si>
  <si>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</si>
  <si>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</si>
  <si>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</si>
  <si>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</si>
  <si>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</si>
  <si>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</si>
  <si>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</si>
  <si>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</si>
  <si>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</si>
  <si>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</si>
  <si>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</si>
  <si>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</si>
  <si>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</si>
  <si>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</si>
  <si>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</si>
  <si>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</si>
  <si>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</si>
  <si>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Appel d'offre</t>
  </si>
  <si>
    <t>Construction  
"Résidence Marie-Françoise LE CAM"</t>
  </si>
  <si>
    <t>25-189</t>
  </si>
  <si>
    <t>18/03/2026</t>
  </si>
  <si>
    <t>DCE</t>
  </si>
  <si>
    <t>V0</t>
  </si>
  <si>
    <t>Rue Révérend Père Maur Masse</t>
  </si>
  <si>
    <t>29140 TOURC'H</t>
  </si>
  <si>
    <t>VERSION</t>
  </si>
  <si>
    <t>4.00</t>
  </si>
  <si>
    <t>TYPEDOC</t>
  </si>
  <si>
    <t>AO</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</si>
  <si>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</si>
  <si>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</si>
  <si>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</si>
  <si>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</si>
  <si>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</si>
  <si>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</si>
  <si>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</si>
  <si>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</si>
  <si>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</si>
  <si>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</si>
  <si>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</si>
  <si>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</si>
  <si>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</si>
  <si>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</si>
  <si>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</si>
  <si>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</si>
  <si>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</si>
  <si>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</si>
  <si>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</si>
  <si>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</si>
  <si>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</si>
  <si>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</si>
  <si>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</si>
  <si>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</si>
  <si>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</si>
  <si>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</si>
  <si>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</si>
  <si>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</si>
  <si>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Unité</t>
  </si>
  <si>
    <t>Quantité</t>
  </si>
  <si>
    <t>Prix unitaire</t>
  </si>
  <si>
    <t>Prix total</t>
  </si>
</sst>
</file>

<file path=xl/styles.xml><?xml version="1.0" encoding="utf-8"?>
<styleSheet xmlns="http://schemas.openxmlformats.org/spreadsheetml/2006/main">
  <numFmts count="7">
    <numFmt numFmtId="164" formatCode="#,##0"/>
    <numFmt numFmtId="165" formatCode="#,##0.00"/>
    <numFmt numFmtId="166" formatCode="0.00%"/>
    <numFmt numFmtId="167" formatCode="#,##0.000"/>
    <numFmt numFmtId="168" formatCode="#,##0.00\ [$€];[Red]-#,##0.00\ [$€]"/>
    <numFmt numFmtId="169" formatCode="00000"/>
    <numFmt numFmtId="170" formatCode="0#&quot; &quot;##&quot; &quot;##&quot; &quot;##&quot; &quot;##"/>
  </numFmts>
  <fonts count="25">
    <font>
      <sz val="11"/>
      <color theme="1"/>
      <name val="Calibri"/>
      <family val="2"/>
      <scheme val="minor"/>
    </font>
    <font>
      <sz val="8"/>
      <color theme="1"/>
      <name val="Arial"/>
      <family val="2"/>
    </font>
    <font>
      <sz val="14"/>
      <color theme="1"/>
      <name val="Arial"/>
      <family val="2"/>
    </font>
    <font>
      <b/>
      <sz val="9"/>
      <color theme="1"/>
      <name val="Arial"/>
      <family val="2"/>
    </font>
    <font>
      <sz val="7"/>
      <color theme="1"/>
      <name val="Arial"/>
      <family val="2"/>
    </font>
    <font>
      <b/>
      <sz val="14"/>
      <color theme="1"/>
      <name val="Arial"/>
      <family val="2"/>
    </font>
    <font>
      <sz val="10"/>
      <color theme="1"/>
      <name val="Arial"/>
      <family val="2"/>
    </font>
    <font>
      <sz val="7"/>
      <color rgb="FF000000"/>
      <name val="Arial"/>
      <family val="2"/>
    </font>
    <font>
      <b/>
      <u/>
      <sz val="12"/>
      <color rgb="FF000000"/>
      <name val="Arial"/>
      <family val="2"/>
    </font>
    <font>
      <b/>
      <sz val="11"/>
      <color rgb="FF000000"/>
      <name val="Arial"/>
      <family val="2"/>
    </font>
    <font>
      <sz val="6"/>
      <color rgb="FF000000"/>
      <name val="Arial"/>
      <family val="2"/>
    </font>
    <font>
      <b/>
      <sz val="8"/>
      <color rgb="FF000000"/>
      <name val="Arial"/>
      <family val="2"/>
    </font>
    <font>
      <sz val="8"/>
      <color rgb="FF000000"/>
      <name val="Arial"/>
      <family val="2"/>
    </font>
    <font>
      <b/>
      <sz val="8"/>
      <color rgb="FF000000"/>
      <name val="Arial"/>
      <family val="2"/>
    </font>
    <font>
      <sz val="8"/>
      <color rgb="FF000000"/>
      <name val="Arial"/>
      <family val="2"/>
    </font>
    <font>
      <b/>
      <sz val="10"/>
      <color rgb="FF000000"/>
      <name val="Arial"/>
      <family val="2"/>
    </font>
    <font>
      <i/>
      <sz val="8"/>
      <color rgb="FF000000"/>
      <name val="Arial"/>
      <family val="2"/>
    </font>
    <font>
      <i/>
      <sz val="8"/>
      <color rgb="FF000000"/>
      <name val="Arial"/>
      <family val="2"/>
    </font>
    <font>
      <u/>
      <sz val="10"/>
      <color rgb="FF000000"/>
      <name val="Arial"/>
      <family val="2"/>
    </font>
    <font>
      <b/>
      <sz val="10"/>
      <color rgb="FF000000"/>
      <name val="Arial"/>
      <family val="2"/>
    </font>
    <font>
      <b/>
      <u/>
      <sz val="12"/>
      <color theme="1"/>
      <name val="Arial"/>
      <family val="2"/>
    </font>
    <font>
      <b/>
      <u/>
      <sz val="10"/>
      <color theme="1"/>
      <name val="Arial"/>
      <family val="2"/>
    </font>
    <font>
      <b/>
      <sz val="10"/>
      <color theme="1"/>
      <name val="Arial"/>
      <family val="2"/>
    </font>
    <font>
      <sz val="9"/>
      <color theme="1"/>
      <name val="Arial"/>
      <family val="2"/>
    </font>
    <font>
      <b/>
      <sz val="12"/>
      <color theme="1"/>
      <name val="Arial"/>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11">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2" fillId="0" borderId="0" xfId="0" applyFont="1" applyAlignment="1">
      <alignment horizontal="center" vertical="center" wrapText="1"/>
    </xf>
    <xf numFmtId="0" fontId="3" fillId="0" borderId="0" xfId="0" applyFont="1" applyAlignment="1">
      <alignment horizontal="left" vertical="top" wrapText="1"/>
    </xf>
    <xf numFmtId="0" fontId="4" fillId="2" borderId="0" xfId="0" applyFont="1" applyFill="1" applyAlignment="1">
      <alignment vertical="top" wrapText="1"/>
    </xf>
    <xf numFmtId="0" fontId="5"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7" fillId="0" borderId="10" xfId="0" applyFont="1" applyBorder="1" applyAlignment="1">
      <alignment vertical="top" wrapText="1"/>
    </xf>
    <xf numFmtId="0" fontId="8" fillId="0" borderId="10" xfId="0" applyFont="1" applyBorder="1" applyAlignment="1">
      <alignment vertical="top" wrapText="1"/>
    </xf>
    <xf numFmtId="0" fontId="9" fillId="0" borderId="10" xfId="0" applyFont="1" applyBorder="1" applyAlignment="1">
      <alignment vertical="top" wrapText="1"/>
    </xf>
    <xf numFmtId="0" fontId="10" fillId="0" borderId="10" xfId="0" applyFont="1" applyBorder="1" applyAlignment="1">
      <alignment vertical="top" wrapText="1"/>
    </xf>
    <xf numFmtId="0" fontId="11" fillId="0" borderId="10" xfId="0" applyFont="1" applyBorder="1" applyAlignment="1">
      <alignment vertical="top" wrapText="1"/>
    </xf>
    <xf numFmtId="0" fontId="1" fillId="0" borderId="10" xfId="0" applyFont="1" applyBorder="1" applyAlignment="1">
      <alignment vertical="top" wrapText="1"/>
    </xf>
    <xf numFmtId="0" fontId="1" fillId="0" borderId="0" xfId="0" applyFont="1" applyAlignment="1">
      <alignment vertical="top"/>
    </xf>
    <xf numFmtId="0" fontId="12" fillId="0" borderId="10" xfId="0" applyFont="1" applyBorder="1" applyAlignment="1">
      <alignment vertical="top" wrapText="1"/>
    </xf>
    <xf numFmtId="0" fontId="12" fillId="0" borderId="10" xfId="0" applyFont="1" applyBorder="1" applyAlignment="1">
      <alignment horizontal="left" vertical="top" indent="1" wrapText="1"/>
    </xf>
    <xf numFmtId="0" fontId="13" fillId="0" borderId="9" xfId="0" applyFont="1" applyBorder="1" applyAlignment="1">
      <alignment horizontal="right" vertical="top" wrapText="1"/>
    </xf>
    <xf numFmtId="164" fontId="13" fillId="0" borderId="9" xfId="0" applyNumberFormat="1" applyFont="1" applyBorder="1" applyAlignment="1">
      <alignment horizontal="right" vertical="top" wrapText="1"/>
    </xf>
    <xf numFmtId="165" fontId="14" fillId="0" borderId="11" xfId="0" applyNumberFormat="1" applyFont="1" applyBorder="1" applyAlignment="1" applyProtection="1">
      <alignment vertical="top" wrapText="1"/>
      <protection locked="0"/>
    </xf>
    <xf numFmtId="165" fontId="14" fillId="0" borderId="9" xfId="0" applyNumberFormat="1" applyFont="1" applyBorder="1" applyAlignment="1">
      <alignment vertical="top" wrapText="1"/>
    </xf>
    <xf numFmtId="166" fontId="4" fillId="0" borderId="0" xfId="0" applyNumberFormat="1" applyFont="1" applyAlignment="1">
      <alignment horizontal="right" vertical="top" wrapText="1"/>
    </xf>
    <xf numFmtId="0" fontId="15" fillId="0" borderId="10" xfId="0" applyFont="1" applyBorder="1" applyAlignment="1">
      <alignment vertical="top" wrapText="1"/>
    </xf>
    <xf numFmtId="0" fontId="16" fillId="0" borderId="10" xfId="0" applyFont="1" applyBorder="1" applyAlignment="1">
      <alignment vertical="top" wrapText="1"/>
    </xf>
    <xf numFmtId="0" fontId="17" fillId="0" borderId="9" xfId="0" applyFont="1" applyBorder="1" applyAlignment="1">
      <alignment vertical="top" wrapText="1"/>
    </xf>
    <xf numFmtId="0" fontId="1" fillId="0" borderId="9" xfId="0" applyFont="1" applyBorder="1" applyAlignment="1">
      <alignment vertical="top" wrapText="1"/>
    </xf>
    <xf numFmtId="167" fontId="14" fillId="0" borderId="9" xfId="0" applyNumberFormat="1" applyFont="1" applyBorder="1" applyAlignment="1">
      <alignment horizontal="right" vertical="top" wrapText="1"/>
    </xf>
    <xf numFmtId="167" fontId="13" fillId="0" borderId="9" xfId="0" applyNumberFormat="1" applyFont="1" applyBorder="1" applyAlignment="1">
      <alignment horizontal="right" vertical="top" wrapText="1"/>
    </xf>
    <xf numFmtId="165" fontId="14" fillId="0" borderId="9" xfId="0" applyNumberFormat="1" applyFont="1" applyBorder="1" applyAlignment="1">
      <alignment horizontal="right" vertical="top" wrapText="1"/>
    </xf>
    <xf numFmtId="165" fontId="13" fillId="0" borderId="9" xfId="0" applyNumberFormat="1" applyFont="1" applyBorder="1" applyAlignment="1">
      <alignment horizontal="right" vertical="top" wrapText="1"/>
    </xf>
    <xf numFmtId="0" fontId="18" fillId="0" borderId="10" xfId="0" applyFont="1" applyBorder="1" applyAlignment="1">
      <alignment vertical="top" wrapText="1"/>
    </xf>
    <xf numFmtId="0" fontId="12" fillId="0" borderId="0" xfId="0" applyFont="1" applyAlignment="1">
      <alignment vertical="top" wrapText="1"/>
    </xf>
    <xf numFmtId="0" fontId="19" fillId="0" borderId="1" xfId="0" applyFont="1" applyBorder="1" applyAlignment="1">
      <alignment vertical="top" wrapText="1"/>
    </xf>
    <xf numFmtId="0" fontId="19" fillId="0" borderId="2" xfId="0" applyFont="1" applyBorder="1" applyAlignment="1">
      <alignment vertical="top" wrapText="1"/>
    </xf>
    <xf numFmtId="0" fontId="19" fillId="0" borderId="2" xfId="0" applyFont="1" applyBorder="1" applyAlignment="1">
      <alignment horizontal="right" vertical="top" wrapText="1"/>
    </xf>
    <xf numFmtId="0" fontId="19" fillId="0" borderId="3" xfId="0" applyFont="1" applyBorder="1" applyAlignment="1">
      <alignment horizontal="right" vertical="top" wrapText="1"/>
    </xf>
    <xf numFmtId="0" fontId="1" fillId="0" borderId="4" xfId="0" applyFont="1" applyBorder="1" applyAlignment="1">
      <alignment vertical="top" wrapText="1"/>
    </xf>
    <xf numFmtId="0" fontId="19" fillId="0" borderId="4" xfId="0" applyFont="1" applyBorder="1" applyAlignment="1">
      <alignment vertical="top" wrapText="1"/>
    </xf>
    <xf numFmtId="0" fontId="19" fillId="0" borderId="0" xfId="0" applyFont="1" applyAlignment="1">
      <alignment vertical="top" wrapText="1"/>
    </xf>
    <xf numFmtId="168" fontId="19" fillId="0" borderId="0" xfId="0" applyNumberFormat="1" applyFont="1" applyAlignment="1">
      <alignment horizontal="right" vertical="top" wrapText="1"/>
    </xf>
    <xf numFmtId="168" fontId="19" fillId="0" borderId="5" xfId="0" applyNumberFormat="1" applyFont="1" applyBorder="1" applyAlignment="1">
      <alignment horizontal="right" vertical="top" wrapText="1"/>
    </xf>
    <xf numFmtId="0" fontId="19" fillId="0" borderId="6" xfId="0" applyFont="1" applyBorder="1" applyAlignment="1">
      <alignment vertical="top" wrapText="1"/>
    </xf>
    <xf numFmtId="0" fontId="19" fillId="0" borderId="7" xfId="0" applyFont="1" applyBorder="1" applyAlignment="1">
      <alignment vertical="top" wrapText="1"/>
    </xf>
    <xf numFmtId="168" fontId="19" fillId="0" borderId="7" xfId="0" applyNumberFormat="1" applyFont="1" applyBorder="1" applyAlignment="1">
      <alignment horizontal="right" vertical="top" wrapText="1"/>
    </xf>
    <xf numFmtId="168" fontId="19" fillId="0" borderId="8" xfId="0" applyNumberFormat="1" applyFont="1" applyBorder="1" applyAlignment="1">
      <alignment horizontal="right" vertical="top" wrapText="1"/>
    </xf>
    <xf numFmtId="0" fontId="20" fillId="0" borderId="2" xfId="0" applyFont="1" applyBorder="1" applyAlignment="1">
      <alignment horizontal="center" vertical="top" wrapText="1"/>
    </xf>
    <xf numFmtId="0" fontId="21" fillId="0" borderId="0" xfId="0" applyFont="1" applyAlignment="1">
      <alignment horizontal="center" vertical="top" wrapText="1"/>
    </xf>
    <xf numFmtId="0" fontId="22" fillId="0" borderId="0" xfId="0" applyFont="1" applyAlignment="1">
      <alignment horizontal="left" vertical="top" wrapText="1"/>
    </xf>
    <xf numFmtId="0" fontId="22" fillId="0" borderId="0" xfId="0" applyFont="1" applyAlignment="1">
      <alignment vertical="top" wrapText="1"/>
    </xf>
    <xf numFmtId="168" fontId="22" fillId="0" borderId="0" xfId="0" applyNumberFormat="1" applyFont="1" applyAlignment="1">
      <alignment horizontal="right" vertical="top" wrapText="1"/>
    </xf>
    <xf numFmtId="0" fontId="22" fillId="0" borderId="0" xfId="0" applyFont="1" applyAlignment="1">
      <alignment horizontal="right" vertical="top" wrapText="1"/>
    </xf>
    <xf numFmtId="0" fontId="23" fillId="0" borderId="0" xfId="0" applyFont="1" applyAlignment="1">
      <alignment horizontal="left" vertical="top" indent="1" wrapText="1"/>
    </xf>
    <xf numFmtId="0" fontId="23" fillId="0" borderId="0" xfId="0" applyFont="1" applyAlignment="1">
      <alignment vertical="top" wrapText="1"/>
    </xf>
    <xf numFmtId="168" fontId="23" fillId="0" borderId="0" xfId="0" applyNumberFormat="1" applyFont="1" applyAlignment="1">
      <alignment horizontal="right" vertical="top" indent="1" wrapText="1"/>
    </xf>
    <xf numFmtId="168" fontId="23" fillId="0" borderId="0" xfId="0" applyNumberFormat="1" applyFont="1" applyAlignment="1">
      <alignment horizontal="right" vertical="top" wrapText="1"/>
    </xf>
    <xf numFmtId="0" fontId="22" fillId="0" borderId="12" xfId="0" applyFont="1" applyBorder="1" applyAlignment="1">
      <alignment vertical="top" wrapText="1"/>
    </xf>
    <xf numFmtId="0" fontId="22" fillId="0" borderId="13" xfId="0" applyFont="1" applyBorder="1" applyAlignment="1">
      <alignment vertical="top" wrapText="1"/>
    </xf>
    <xf numFmtId="0" fontId="1" fillId="0" borderId="13" xfId="0" applyFont="1" applyBorder="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16" xfId="0" applyFont="1" applyBorder="1" applyAlignment="1">
      <alignment vertical="top" wrapText="1"/>
    </xf>
    <xf numFmtId="0" fontId="3" fillId="0" borderId="17" xfId="0" applyFont="1" applyBorder="1" applyAlignment="1">
      <alignment vertical="top" wrapText="1"/>
    </xf>
    <xf numFmtId="168" fontId="3" fillId="0" borderId="0" xfId="0" applyNumberFormat="1" applyFont="1" applyAlignment="1">
      <alignment vertical="top" wrapText="1"/>
    </xf>
    <xf numFmtId="168" fontId="1" fillId="0" borderId="0" xfId="0" applyNumberFormat="1" applyFont="1" applyAlignment="1">
      <alignment vertical="top" wrapText="1"/>
    </xf>
    <xf numFmtId="168" fontId="1" fillId="0" borderId="18" xfId="0" applyNumberFormat="1" applyFont="1" applyBorder="1" applyAlignment="1">
      <alignment vertical="top" wrapText="1"/>
    </xf>
    <xf numFmtId="0" fontId="3" fillId="0" borderId="19" xfId="0" applyFont="1" applyBorder="1" applyAlignment="1">
      <alignment vertical="top" wrapText="1"/>
    </xf>
    <xf numFmtId="0" fontId="1" fillId="0" borderId="20" xfId="0" applyFont="1" applyBorder="1" applyAlignment="1">
      <alignment vertical="top" wrapText="1"/>
    </xf>
    <xf numFmtId="168" fontId="3" fillId="0" borderId="20" xfId="0" applyNumberFormat="1" applyFont="1" applyBorder="1" applyAlignment="1">
      <alignment vertical="top" wrapText="1"/>
    </xf>
    <xf numFmtId="168" fontId="1" fillId="0" borderId="20" xfId="0" applyNumberFormat="1" applyFont="1" applyBorder="1" applyAlignment="1">
      <alignment vertical="top" wrapText="1"/>
    </xf>
    <xf numFmtId="168" fontId="1" fillId="0" borderId="21" xfId="0" applyNumberFormat="1" applyFont="1" applyBorder="1" applyAlignment="1">
      <alignment vertical="top" wrapText="1"/>
    </xf>
    <xf numFmtId="0" fontId="3" fillId="0" borderId="0" xfId="0" applyFont="1" applyAlignment="1">
      <alignment vertical="top" wrapText="1"/>
    </xf>
    <xf numFmtId="0" fontId="23" fillId="0" borderId="20" xfId="0" applyFont="1" applyBorder="1" applyAlignment="1">
      <alignment vertical="top" wrapText="1"/>
    </xf>
    <xf numFmtId="0" fontId="6" fillId="0" borderId="0" xfId="0" applyFont="1" applyAlignment="1">
      <alignment vertical="top" wrapText="1"/>
    </xf>
    <xf numFmtId="0" fontId="1" fillId="0" borderId="22" xfId="0" applyFont="1" applyBorder="1" applyAlignment="1">
      <alignment vertical="top" wrapText="1"/>
    </xf>
    <xf numFmtId="0" fontId="6" fillId="0" borderId="0" xfId="0" applyFont="1" applyAlignment="1">
      <alignment horizontal="left" vertical="top" wrapText="1"/>
    </xf>
    <xf numFmtId="0" fontId="6" fillId="0" borderId="0" xfId="0" applyFont="1" applyAlignment="1">
      <alignment horizontal="right" vertical="top" wrapText="1"/>
    </xf>
    <xf numFmtId="0" fontId="6" fillId="0" borderId="9" xfId="0" applyFont="1" applyBorder="1" applyAlignment="1">
      <alignment vertical="top" wrapText="1"/>
    </xf>
    <xf numFmtId="166" fontId="6" fillId="0" borderId="23" xfId="0" applyNumberFormat="1" applyFont="1" applyBorder="1" applyAlignment="1">
      <alignment horizontal="right" vertical="top" wrapText="1"/>
    </xf>
    <xf numFmtId="0" fontId="6" fillId="0" borderId="0" xfId="0" applyFont="1" applyAlignment="1">
      <alignment vertical="top"/>
    </xf>
    <xf numFmtId="166" fontId="6" fillId="0" borderId="10" xfId="0" applyNumberFormat="1" applyFont="1" applyBorder="1" applyAlignment="1">
      <alignment horizontal="right" vertical="top" wrapText="1"/>
    </xf>
    <xf numFmtId="166" fontId="6" fillId="0" borderId="24" xfId="0" applyNumberFormat="1" applyFont="1" applyBorder="1" applyAlignment="1">
      <alignment horizontal="right" vertical="top" wrapText="1"/>
    </xf>
    <xf numFmtId="0" fontId="22" fillId="0" borderId="0" xfId="0" applyFont="1" applyAlignment="1">
      <alignment horizontal="center" vertical="top" wrapText="1"/>
    </xf>
    <xf numFmtId="0" fontId="6" fillId="0" borderId="11" xfId="0" applyFont="1" applyBorder="1" applyAlignment="1" applyProtection="1">
      <alignment vertical="top" wrapText="1"/>
      <protection locked="0"/>
    </xf>
    <xf numFmtId="169" fontId="6" fillId="0" borderId="11" xfId="0" applyNumberFormat="1" applyFont="1" applyBorder="1" applyAlignment="1" applyProtection="1">
      <alignment vertical="top" wrapText="1"/>
      <protection locked="0"/>
    </xf>
    <xf numFmtId="170" fontId="6" fillId="0" borderId="11" xfId="0" applyNumberFormat="1" applyFont="1" applyBorder="1" applyAlignment="1" applyProtection="1">
      <alignment vertical="top" wrapText="1"/>
      <protection locked="0"/>
    </xf>
    <xf numFmtId="0" fontId="24" fillId="0" borderId="0" xfId="0" applyFont="1" applyAlignment="1">
      <alignment horizontal="center" vertical="top" wrapText="1"/>
    </xf>
    <xf numFmtId="0" fontId="6" fillId="0" borderId="0" xfId="0" applyFont="1" applyAlignment="1">
      <alignment horizontal="center" vertical="top" wrapText="1"/>
    </xf>
    <xf numFmtId="0" fontId="6" fillId="0" borderId="11" xfId="0" applyFont="1" applyBorder="1" applyAlignment="1" applyProtection="1">
      <alignment horizontal="left" vertical="top" wrapText="1"/>
      <protection locked="0"/>
    </xf>
    <xf numFmtId="0" fontId="6" fillId="0" borderId="11" xfId="0" applyFont="1" applyBorder="1" applyAlignment="1" applyProtection="1">
      <alignment horizontal="center" vertical="top" wrapText="1"/>
      <protection locked="0"/>
    </xf>
    <xf numFmtId="167" fontId="6" fillId="0" borderId="11" xfId="0" applyNumberFormat="1" applyFont="1" applyBorder="1" applyAlignment="1" applyProtection="1">
      <alignment horizontal="right" vertical="top" wrapText="1"/>
      <protection locked="0"/>
    </xf>
    <xf numFmtId="168" fontId="6" fillId="0" borderId="11" xfId="0" applyNumberFormat="1" applyFont="1" applyBorder="1" applyAlignment="1" applyProtection="1">
      <alignment horizontal="right" vertical="top" wrapText="1"/>
      <protection locked="0"/>
    </xf>
    <xf numFmtId="168" fontId="6" fillId="0" borderId="9" xfId="0" applyNumberFormat="1" applyFont="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png"/><Relationship Id="rId6" Type="http://schemas.openxmlformats.org/officeDocument/2006/relationships/image" Target="../media/image6.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5</xdr:col>
      <xdr:colOff>304800</xdr:colOff>
      <xdr:row>4</xdr:row>
      <xdr:rowOff>47625</xdr:rowOff>
    </xdr:from>
    <xdr:to>
      <xdr:col>6</xdr:col>
      <xdr:colOff>527550</xdr:colOff>
      <xdr:row>6</xdr:row>
      <xdr:rowOff>68256</xdr:rowOff>
    </xdr:to>
    <xdr:pic>
      <xdr:nvPicPr>
        <xdr:cNvPr id="2" name="Picture 1" descr="{08cad342-b296-4e55-afa8-bd5ed2b4559c}"/>
        <xdr:cNvPicPr>
          <a:picLocks noChangeAspect="1"/>
        </xdr:cNvPicPr>
      </xdr:nvPicPr>
      <xdr:blipFill>
        <a:blip xmlns:r="http://schemas.openxmlformats.org/officeDocument/2006/relationships" r:embed="rId1"/>
        <a:stretch>
          <a:fillRect/>
        </a:stretch>
      </xdr:blipFill>
      <xdr:spPr>
        <a:xfrm>
          <a:off x="4191000" y="504825"/>
          <a:ext cx="1080000" cy="249231"/>
        </a:xfrm>
        <a:prstGeom prst="rect">
          <a:avLst/>
        </a:prstGeom>
      </xdr:spPr>
    </xdr:pic>
    <xdr:clientData/>
  </xdr:twoCellAnchor>
  <xdr:twoCellAnchor editAs="oneCell">
    <xdr:from>
      <xdr:col>4</xdr:col>
      <xdr:colOff>33338</xdr:colOff>
      <xdr:row>51</xdr:row>
      <xdr:rowOff>23813</xdr:rowOff>
    </xdr:from>
    <xdr:to>
      <xdr:col>4</xdr:col>
      <xdr:colOff>922337</xdr:colOff>
      <xdr:row>54</xdr:row>
      <xdr:rowOff>84430</xdr:rowOff>
    </xdr:to>
    <xdr:pic>
      <xdr:nvPicPr>
        <xdr:cNvPr id="3" name="Picture 2" descr="{4ec84bdd-731f-4cf9-8633-14284c019776}"/>
        <xdr:cNvPicPr>
          <a:picLocks noChangeAspect="1"/>
        </xdr:cNvPicPr>
      </xdr:nvPicPr>
      <xdr:blipFill>
        <a:blip xmlns:r="http://schemas.openxmlformats.org/officeDocument/2006/relationships" r:embed="rId2"/>
        <a:stretch>
          <a:fillRect/>
        </a:stretch>
      </xdr:blipFill>
      <xdr:spPr>
        <a:xfrm>
          <a:off x="2957513" y="5853113"/>
          <a:ext cx="889000" cy="403518"/>
        </a:xfrm>
        <a:prstGeom prst="rect">
          <a:avLst/>
        </a:prstGeom>
      </xdr:spPr>
    </xdr:pic>
    <xdr:clientData/>
  </xdr:twoCellAnchor>
  <xdr:twoCellAnchor editAs="oneCell">
    <xdr:from>
      <xdr:col>1</xdr:col>
      <xdr:colOff>33338</xdr:colOff>
      <xdr:row>81</xdr:row>
      <xdr:rowOff>80963</xdr:rowOff>
    </xdr:from>
    <xdr:to>
      <xdr:col>1</xdr:col>
      <xdr:colOff>636587</xdr:colOff>
      <xdr:row>83</xdr:row>
      <xdr:rowOff>31257</xdr:rowOff>
    </xdr:to>
    <xdr:pic>
      <xdr:nvPicPr>
        <xdr:cNvPr id="4" name="Picture 3" descr="{878ce587-67c6-4a86-a16e-01f34f91c06d}"/>
        <xdr:cNvPicPr>
          <a:picLocks noChangeAspect="1"/>
        </xdr:cNvPicPr>
      </xdr:nvPicPr>
      <xdr:blipFill>
        <a:blip xmlns:r="http://schemas.openxmlformats.org/officeDocument/2006/relationships" r:embed="rId3"/>
        <a:stretch>
          <a:fillRect/>
        </a:stretch>
      </xdr:blipFill>
      <xdr:spPr>
        <a:xfrm>
          <a:off x="42863" y="9339263"/>
          <a:ext cx="603250" cy="178895"/>
        </a:xfrm>
        <a:prstGeom prst="rect">
          <a:avLst/>
        </a:prstGeom>
      </xdr:spPr>
    </xdr:pic>
    <xdr:clientData/>
  </xdr:twoCellAnchor>
  <xdr:twoCellAnchor editAs="oneCell">
    <xdr:from>
      <xdr:col>1</xdr:col>
      <xdr:colOff>33338</xdr:colOff>
      <xdr:row>74</xdr:row>
      <xdr:rowOff>47625</xdr:rowOff>
    </xdr:from>
    <xdr:to>
      <xdr:col>1</xdr:col>
      <xdr:colOff>636587</xdr:colOff>
      <xdr:row>76</xdr:row>
      <xdr:rowOff>60325</xdr:rowOff>
    </xdr:to>
    <xdr:pic>
      <xdr:nvPicPr>
        <xdr:cNvPr id="5" name="Picture 4" descr="{78b68651-8037-43d7-9896-5f9caad9794b}"/>
        <xdr:cNvPicPr>
          <a:picLocks noChangeAspect="1"/>
        </xdr:cNvPicPr>
      </xdr:nvPicPr>
      <xdr:blipFill>
        <a:blip xmlns:r="http://schemas.openxmlformats.org/officeDocument/2006/relationships" r:embed="rId4"/>
        <a:stretch>
          <a:fillRect/>
        </a:stretch>
      </xdr:blipFill>
      <xdr:spPr>
        <a:xfrm>
          <a:off x="42863" y="8505825"/>
          <a:ext cx="603250" cy="241300"/>
        </a:xfrm>
        <a:prstGeom prst="rect">
          <a:avLst/>
        </a:prstGeom>
      </xdr:spPr>
    </xdr:pic>
    <xdr:clientData/>
  </xdr:twoCellAnchor>
  <xdr:twoCellAnchor editAs="oneCell">
    <xdr:from>
      <xdr:col>1</xdr:col>
      <xdr:colOff>33338</xdr:colOff>
      <xdr:row>66</xdr:row>
      <xdr:rowOff>14288</xdr:rowOff>
    </xdr:from>
    <xdr:to>
      <xdr:col>1</xdr:col>
      <xdr:colOff>636587</xdr:colOff>
      <xdr:row>70</xdr:row>
      <xdr:rowOff>95704</xdr:rowOff>
    </xdr:to>
    <xdr:pic>
      <xdr:nvPicPr>
        <xdr:cNvPr id="6" name="Picture 5" descr="{90200b49-a99b-4f24-b1b2-1c76698f3c8a}"/>
        <xdr:cNvPicPr>
          <a:picLocks noChangeAspect="1"/>
        </xdr:cNvPicPr>
      </xdr:nvPicPr>
      <xdr:blipFill>
        <a:blip xmlns:r="http://schemas.openxmlformats.org/officeDocument/2006/relationships" r:embed="rId5"/>
        <a:stretch>
          <a:fillRect/>
        </a:stretch>
      </xdr:blipFill>
      <xdr:spPr>
        <a:xfrm>
          <a:off x="42863" y="7558088"/>
          <a:ext cx="603250" cy="538616"/>
        </a:xfrm>
        <a:prstGeom prst="rect">
          <a:avLst/>
        </a:prstGeom>
      </xdr:spPr>
    </xdr:pic>
    <xdr:clientData/>
  </xdr:twoCellAnchor>
  <xdr:twoCellAnchor editAs="oneCell">
    <xdr:from>
      <xdr:col>1</xdr:col>
      <xdr:colOff>33338</xdr:colOff>
      <xdr:row>60</xdr:row>
      <xdr:rowOff>90488</xdr:rowOff>
    </xdr:from>
    <xdr:to>
      <xdr:col>1</xdr:col>
      <xdr:colOff>636587</xdr:colOff>
      <xdr:row>62</xdr:row>
      <xdr:rowOff>16051</xdr:rowOff>
    </xdr:to>
    <xdr:pic>
      <xdr:nvPicPr>
        <xdr:cNvPr id="7" name="Picture 6" descr="{9522a30d-b8e9-4357-bf6a-be5997cd684e}"/>
        <xdr:cNvPicPr>
          <a:picLocks noChangeAspect="1"/>
        </xdr:cNvPicPr>
      </xdr:nvPicPr>
      <xdr:blipFill>
        <a:blip xmlns:r="http://schemas.openxmlformats.org/officeDocument/2006/relationships" r:embed="rId6"/>
        <a:stretch>
          <a:fillRect/>
        </a:stretch>
      </xdr:blipFill>
      <xdr:spPr>
        <a:xfrm>
          <a:off x="42863" y="6948488"/>
          <a:ext cx="603250" cy="15416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B1:I87"/>
  <sheetViews>
    <sheetView showGridLines="0" workbookViewId="0"/>
  </sheetViews>
  <sheetFormatPr defaultRowHeight="9.001125" customHeight="1"/>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69" width="10.7109375" customWidth="1"/>
  </cols>
  <sheetData>
    <row r="1" spans="2:9" ht="9.00113" customHeight="1">
      <c r="B1" s="1"/>
      <c r="C1" s="2"/>
      <c r="D1" s="3"/>
      <c r="E1" s="3"/>
      <c r="F1" s="3"/>
      <c r="G1" s="3"/>
      <c r="H1" s="3"/>
      <c r="I1" s="4"/>
    </row>
    <row r="2" spans="2:9" ht="9.00113" customHeight="1">
      <c r="B2" s="5"/>
      <c r="C2" s="6"/>
      <c r="D2" s="7"/>
      <c r="E2" s="7"/>
      <c r="F2" s="7"/>
      <c r="G2" s="7"/>
      <c r="H2" s="7"/>
      <c r="I2" s="8"/>
    </row>
    <row r="3" spans="2:9" ht="9.00113" customHeight="1">
      <c r="B3" s="5"/>
      <c r="C3" s="6"/>
      <c r="D3" s="7"/>
      <c r="E3" s="7"/>
      <c r="F3" s="7"/>
      <c r="G3" s="7"/>
      <c r="H3" s="7"/>
      <c r="I3" s="8"/>
    </row>
    <row r="4" spans="2:9" ht="9.00113" customHeight="1">
      <c r="B4" s="5"/>
      <c r="C4" s="6"/>
      <c r="D4" s="7"/>
      <c r="E4" s="7"/>
      <c r="F4" s="7"/>
      <c r="G4" s="7"/>
      <c r="H4" s="7"/>
      <c r="I4" s="8"/>
    </row>
    <row r="5" spans="2:9" ht="9.00113" customHeight="1">
      <c r="B5" s="5"/>
      <c r="C5" s="6"/>
      <c r="D5" s="7"/>
      <c r="E5" s="7"/>
      <c r="F5" s="7"/>
      <c r="G5" s="7"/>
      <c r="H5" s="7"/>
      <c r="I5" s="8"/>
    </row>
    <row r="6" spans="2:9" ht="9.00113" customHeight="1">
      <c r="B6" s="5"/>
      <c r="C6" s="6"/>
      <c r="D6" s="7"/>
      <c r="E6" s="7"/>
      <c r="F6" s="7"/>
      <c r="G6" s="7"/>
      <c r="H6" s="7"/>
      <c r="I6" s="8"/>
    </row>
    <row r="7" spans="2:9" ht="9.00113" customHeight="1">
      <c r="B7" s="5"/>
      <c r="C7" s="6"/>
      <c r="D7" s="7"/>
      <c r="E7" s="7"/>
      <c r="F7" s="7"/>
      <c r="G7" s="7"/>
      <c r="H7" s="7"/>
      <c r="I7" s="8"/>
    </row>
    <row r="8" spans="2:9" ht="9.00113" customHeight="1">
      <c r="B8" s="5"/>
      <c r="C8" s="6"/>
      <c r="D8" s="7"/>
      <c r="E8" s="7"/>
      <c r="F8" s="7"/>
      <c r="G8" s="7"/>
      <c r="H8" s="7"/>
      <c r="I8" s="8"/>
    </row>
    <row r="9" spans="2:9" ht="9.00113" customHeight="1">
      <c r="B9" s="5"/>
      <c r="C9" s="6"/>
      <c r="D9" s="7"/>
      <c r="E9" s="7"/>
      <c r="F9" s="7"/>
      <c r="G9" s="7"/>
      <c r="H9" s="7"/>
      <c r="I9" s="8"/>
    </row>
    <row r="10" spans="2:9" ht="9.00113" customHeight="1">
      <c r="B10" s="5"/>
      <c r="C10" s="6"/>
      <c r="D10" s="7"/>
      <c r="E10" s="7"/>
      <c r="F10" s="7"/>
      <c r="G10" s="7"/>
      <c r="H10" s="7"/>
      <c r="I10" s="8"/>
    </row>
    <row r="11" spans="2:9" ht="9.00113" customHeight="1">
      <c r="B11" s="5"/>
      <c r="C11" s="6"/>
      <c r="D11" s="7"/>
      <c r="E11" s="9">
        <f>IF('Paramètres'!C5&lt;&gt;"",'Paramètres'!C5,"")</f>
        <v/>
      </c>
      <c r="F11" s="9"/>
      <c r="G11" s="9"/>
      <c r="H11" s="9"/>
      <c r="I11" s="8"/>
    </row>
    <row r="12" spans="2:9" ht="9.00113" customHeight="1">
      <c r="B12" s="5"/>
      <c r="C12" s="6"/>
      <c r="D12" s="7"/>
      <c r="E12" s="9"/>
      <c r="F12" s="9"/>
      <c r="G12" s="9"/>
      <c r="H12" s="9"/>
      <c r="I12" s="8"/>
    </row>
    <row r="13" spans="2:9" ht="9.00113" customHeight="1">
      <c r="B13" s="5"/>
      <c r="C13" s="6"/>
      <c r="D13" s="7"/>
      <c r="E13" s="9"/>
      <c r="F13" s="9"/>
      <c r="G13" s="9"/>
      <c r="H13" s="9"/>
      <c r="I13" s="8"/>
    </row>
    <row r="14" spans="2:9" ht="9.00113" customHeight="1">
      <c r="B14" s="5"/>
      <c r="C14" s="6"/>
      <c r="D14" s="7"/>
      <c r="E14" s="9"/>
      <c r="F14" s="9"/>
      <c r="G14" s="9"/>
      <c r="H14" s="9"/>
      <c r="I14" s="8"/>
    </row>
    <row r="15" spans="2:9" ht="9.00113" customHeight="1">
      <c r="B15" s="5"/>
      <c r="C15" s="6"/>
      <c r="D15" s="7"/>
      <c r="E15" s="9"/>
      <c r="F15" s="9"/>
      <c r="G15" s="9"/>
      <c r="H15" s="9"/>
      <c r="I15" s="8"/>
    </row>
    <row r="16" spans="2:9" ht="9.00113" customHeight="1">
      <c r="B16" s="5"/>
      <c r="C16" s="6"/>
      <c r="D16" s="7"/>
      <c r="E16" s="9"/>
      <c r="F16" s="9"/>
      <c r="G16" s="9"/>
      <c r="H16" s="9"/>
      <c r="I16" s="8"/>
    </row>
    <row r="17" spans="2:9" ht="9.00113" customHeight="1">
      <c r="B17" s="5"/>
      <c r="C17" s="6"/>
      <c r="D17" s="7"/>
      <c r="E17" s="9"/>
      <c r="F17" s="9"/>
      <c r="G17" s="9"/>
      <c r="H17" s="9"/>
      <c r="I17" s="8"/>
    </row>
    <row r="18" spans="2:9" ht="9.00113" customHeight="1">
      <c r="B18" s="5"/>
      <c r="C18" s="6"/>
      <c r="D18" s="7"/>
      <c r="E18" s="9"/>
      <c r="F18" s="9"/>
      <c r="G18" s="9"/>
      <c r="H18" s="9"/>
      <c r="I18" s="8"/>
    </row>
    <row r="19" spans="2:9" ht="9.00113" customHeight="1">
      <c r="B19" s="5"/>
      <c r="C19" s="6"/>
      <c r="D19" s="7"/>
      <c r="E19" s="9"/>
      <c r="F19" s="9"/>
      <c r="G19" s="9"/>
      <c r="H19" s="9"/>
      <c r="I19" s="8"/>
    </row>
    <row r="20" spans="2:9" ht="9.00113" customHeight="1">
      <c r="B20" s="5"/>
      <c r="C20" s="6"/>
      <c r="D20" s="7"/>
      <c r="E20" s="9">
        <f>IF('Paramètres'!C24&lt;&gt;"",'Paramètres'!C24,"") &amp; CHAR(10) &amp; IF('Paramètres'!C26&lt;&gt;"",'Paramètres'!C26,"") &amp; CHAR(10) &amp; IF('Paramètres'!C28&lt;&gt;"",'Paramètres'!C28,"")</f>
        <v/>
      </c>
      <c r="F20" s="9"/>
      <c r="G20" s="9"/>
      <c r="H20" s="9"/>
      <c r="I20" s="8"/>
    </row>
    <row r="21" spans="2:9" ht="9.00113" customHeight="1">
      <c r="B21" s="5"/>
      <c r="C21" s="6"/>
      <c r="D21" s="7"/>
      <c r="E21" s="9"/>
      <c r="F21" s="9"/>
      <c r="G21" s="9"/>
      <c r="H21" s="9"/>
      <c r="I21" s="8"/>
    </row>
    <row r="22" spans="2:9" ht="9.00113" customHeight="1">
      <c r="B22" s="5"/>
      <c r="C22" s="6"/>
      <c r="D22" s="7"/>
      <c r="E22" s="9"/>
      <c r="F22" s="9"/>
      <c r="G22" s="9"/>
      <c r="H22" s="9"/>
      <c r="I22" s="8"/>
    </row>
    <row r="23" spans="2:9" ht="9.00113" customHeight="1">
      <c r="B23" s="5"/>
      <c r="C23" s="6"/>
      <c r="D23" s="7"/>
      <c r="E23" s="9"/>
      <c r="F23" s="9"/>
      <c r="G23" s="9"/>
      <c r="H23" s="9"/>
      <c r="I23" s="8"/>
    </row>
    <row r="24" spans="2:9" ht="9.00113" customHeight="1">
      <c r="B24" s="5"/>
      <c r="C24" s="6"/>
      <c r="D24" s="7"/>
      <c r="E24" s="9"/>
      <c r="F24" s="9"/>
      <c r="G24" s="9"/>
      <c r="H24" s="9"/>
      <c r="I24" s="8"/>
    </row>
    <row r="25" spans="2:9" ht="9.00113" customHeight="1">
      <c r="B25" s="5"/>
      <c r="C25" s="6"/>
      <c r="D25" s="7"/>
      <c r="E25" s="9"/>
      <c r="F25" s="9"/>
      <c r="G25" s="9"/>
      <c r="H25" s="9"/>
      <c r="I25" s="8"/>
    </row>
    <row r="26" spans="2:9" ht="9.00113" customHeight="1">
      <c r="B26" s="5"/>
      <c r="C26" s="6"/>
      <c r="D26" s="7"/>
      <c r="E26" s="9"/>
      <c r="F26" s="9"/>
      <c r="G26" s="9"/>
      <c r="H26" s="9"/>
      <c r="I26" s="8"/>
    </row>
    <row r="27" spans="2:9" ht="9.00113" customHeight="1">
      <c r="B27" s="5"/>
      <c r="C27" s="6"/>
      <c r="D27" s="7"/>
      <c r="E27" s="9"/>
      <c r="F27" s="9"/>
      <c r="G27" s="9"/>
      <c r="H27" s="9"/>
      <c r="I27" s="8"/>
    </row>
    <row r="28" spans="2:9" ht="9.00113" customHeight="1">
      <c r="B28" s="5"/>
      <c r="C28" s="6"/>
      <c r="D28" s="7"/>
      <c r="E28" s="7"/>
      <c r="F28" s="7"/>
      <c r="G28" s="7"/>
      <c r="H28" s="7"/>
      <c r="I28" s="8"/>
    </row>
    <row r="29" spans="2:9" ht="9.00113" customHeight="1">
      <c r="B29" s="5"/>
      <c r="C29" s="6"/>
      <c r="D29" s="7"/>
      <c r="E29" s="7"/>
      <c r="F29" s="7"/>
      <c r="G29" s="7"/>
      <c r="H29" s="7"/>
      <c r="I29" s="8"/>
    </row>
    <row r="30" spans="2:9" ht="9.00113" customHeight="1">
      <c r="B30" s="5"/>
      <c r="C30" s="6"/>
      <c r="D30" s="7"/>
      <c r="E30" s="7"/>
      <c r="F30" s="7"/>
      <c r="G30" s="7"/>
      <c r="H30" s="7"/>
      <c r="I30" s="8"/>
    </row>
    <row r="31" spans="2:9" ht="9.00113" customHeight="1">
      <c r="B31" s="5"/>
      <c r="C31" s="6"/>
      <c r="D31" s="7"/>
      <c r="E31" s="7"/>
      <c r="F31" s="7"/>
      <c r="G31" s="7"/>
      <c r="H31" s="7"/>
      <c r="I31" s="8"/>
    </row>
    <row r="32" spans="2:9" ht="9.00113" customHeight="1">
      <c r="B32" s="5"/>
      <c r="C32" s="6"/>
      <c r="D32" s="7"/>
      <c r="E32" s="7"/>
      <c r="F32" s="7"/>
      <c r="G32" s="7"/>
      <c r="H32" s="7"/>
      <c r="I32" s="8"/>
    </row>
    <row r="33" spans="2:9" ht="9.00113" customHeight="1">
      <c r="B33" s="5"/>
      <c r="C33" s="6"/>
      <c r="D33" s="7"/>
      <c r="E33" s="7"/>
      <c r="F33" s="7"/>
      <c r="G33" s="7"/>
      <c r="H33" s="7"/>
      <c r="I33" s="8"/>
    </row>
    <row r="34" spans="2:9" ht="9.00113" customHeight="1">
      <c r="B34" s="5"/>
      <c r="C34" s="6"/>
      <c r="D34" s="7"/>
      <c r="E34" s="7"/>
      <c r="F34" s="7"/>
      <c r="G34" s="7"/>
      <c r="H34" s="7"/>
      <c r="I34" s="8"/>
    </row>
    <row r="35" spans="2:9" ht="9.00113" customHeight="1">
      <c r="B35" s="5"/>
      <c r="C35" s="6"/>
      <c r="D35" s="7"/>
      <c r="E35" s="7"/>
      <c r="F35" s="7"/>
      <c r="G35" s="7"/>
      <c r="H35" s="7"/>
      <c r="I35" s="8"/>
    </row>
    <row r="36" spans="2:9" ht="9.00113" customHeight="1">
      <c r="B36" s="5"/>
      <c r="C36" s="6"/>
      <c r="D36" s="7"/>
      <c r="E36" s="7"/>
      <c r="F36" s="7"/>
      <c r="G36" s="7"/>
      <c r="H36" s="7"/>
      <c r="I36" s="8"/>
    </row>
    <row r="37" spans="2:9" ht="9.00113" customHeight="1">
      <c r="B37" s="5"/>
      <c r="C37" s="6"/>
      <c r="D37" s="7"/>
      <c r="E37" s="7"/>
      <c r="F37" s="7"/>
      <c r="G37" s="7"/>
      <c r="H37" s="7"/>
      <c r="I37" s="8"/>
    </row>
    <row r="38" spans="2:9" ht="9.00113" customHeight="1">
      <c r="B38" s="5"/>
      <c r="C38" s="6"/>
      <c r="D38" s="7"/>
      <c r="E38" s="7"/>
      <c r="F38" s="7"/>
      <c r="G38" s="7"/>
      <c r="H38" s="7"/>
      <c r="I38" s="8"/>
    </row>
    <row r="39" spans="2:9" ht="9.00113" customHeight="1">
      <c r="B39" s="5"/>
      <c r="C39" s="6"/>
      <c r="D39" s="7"/>
      <c r="E39" s="7"/>
      <c r="F39" s="7"/>
      <c r="G39" s="7"/>
      <c r="H39" s="7"/>
      <c r="I39" s="8"/>
    </row>
    <row r="40" spans="2:9" ht="9.00113" customHeight="1">
      <c r="B40" s="5"/>
      <c r="C40" s="6"/>
      <c r="D40" s="7"/>
      <c r="E40" s="7"/>
      <c r="F40" s="7"/>
      <c r="G40" s="7"/>
      <c r="H40" s="7"/>
      <c r="I40" s="8"/>
    </row>
    <row r="41" spans="2:9" ht="9.00113" customHeight="1">
      <c r="B41" s="5"/>
      <c r="C41" s="6"/>
      <c r="D41" s="7"/>
      <c r="E41" s="7"/>
      <c r="F41" s="7"/>
      <c r="G41" s="7"/>
      <c r="H41" s="7"/>
      <c r="I41" s="8"/>
    </row>
    <row r="42" spans="2:9" ht="9.00113" customHeight="1">
      <c r="B42" s="5"/>
      <c r="C42" s="6"/>
      <c r="D42" s="7"/>
      <c r="E42" s="7"/>
      <c r="F42" s="7"/>
      <c r="G42" s="7"/>
      <c r="H42" s="7"/>
      <c r="I42" s="8"/>
    </row>
    <row r="43" spans="2:9" ht="9.00113" customHeight="1">
      <c r="B43" s="5"/>
      <c r="C43" s="6"/>
      <c r="D43" s="7"/>
      <c r="E43" s="7"/>
      <c r="F43" s="7"/>
      <c r="G43" s="7"/>
      <c r="H43" s="7"/>
      <c r="I43" s="8"/>
    </row>
    <row r="44" spans="2:9" ht="9.00113" customHeight="1">
      <c r="B44" s="5"/>
      <c r="C44" s="6"/>
      <c r="D44" s="7"/>
      <c r="E44" s="7"/>
      <c r="F44" s="7"/>
      <c r="G44" s="7"/>
      <c r="H44" s="7"/>
      <c r="I44" s="8"/>
    </row>
    <row r="45" spans="2:9" ht="9.00113" customHeight="1">
      <c r="B45" s="5"/>
      <c r="C45" s="6"/>
      <c r="D45" s="7"/>
      <c r="E45" s="7"/>
      <c r="F45" s="7"/>
      <c r="G45" s="7"/>
      <c r="H45" s="7"/>
      <c r="I45" s="8"/>
    </row>
    <row r="46" spans="2:9" ht="9.00113" customHeight="1">
      <c r="B46" s="5"/>
      <c r="C46" s="6"/>
      <c r="D46" s="7"/>
      <c r="E46" s="7"/>
      <c r="F46" s="7"/>
      <c r="G46" s="7"/>
      <c r="H46" s="7"/>
      <c r="I46" s="8"/>
    </row>
    <row r="47" spans="2:9" ht="9.00113" customHeight="1">
      <c r="B47" s="5"/>
      <c r="C47" s="6"/>
      <c r="D47" s="7"/>
      <c r="E47" s="7"/>
      <c r="F47" s="10" t="s">
        <v>4</v>
      </c>
      <c r="G47" s="7"/>
      <c r="H47" s="7"/>
      <c r="I47" s="8"/>
    </row>
    <row r="48" spans="2:9" ht="9.00113" customHeight="1">
      <c r="B48" s="5"/>
      <c r="C48" s="6"/>
      <c r="D48" s="7"/>
      <c r="E48" s="7"/>
      <c r="F48" s="7"/>
      <c r="G48" s="7"/>
      <c r="H48" s="7"/>
      <c r="I48" s="8"/>
    </row>
    <row r="49" spans="2:9" ht="9.00113" customHeight="1">
      <c r="B49" s="5"/>
      <c r="C49" s="6"/>
      <c r="D49" s="7"/>
      <c r="E49" s="7"/>
      <c r="F49" s="7"/>
      <c r="G49" s="7"/>
      <c r="H49" s="7"/>
      <c r="I49" s="8"/>
    </row>
    <row r="50" spans="2:9" ht="9.00113" customHeight="1">
      <c r="B50" s="5"/>
      <c r="C50" s="6"/>
      <c r="D50" s="7"/>
      <c r="E50" s="7"/>
      <c r="F50" s="7"/>
      <c r="G50" s="7"/>
      <c r="H50" s="7"/>
      <c r="I50" s="8"/>
    </row>
    <row r="51" spans="2:9" ht="9.00113" customHeight="1">
      <c r="B51" s="5"/>
      <c r="C51" s="6"/>
      <c r="D51" s="7"/>
      <c r="E51" s="7"/>
      <c r="F51" s="7"/>
      <c r="G51" s="7"/>
      <c r="H51" s="7"/>
      <c r="I51" s="8"/>
    </row>
    <row r="52" spans="2:9" ht="9.00113" customHeight="1">
      <c r="B52" s="5"/>
      <c r="C52" s="6"/>
      <c r="D52" s="7"/>
      <c r="E52" s="7"/>
      <c r="F52" s="7"/>
      <c r="G52" s="7"/>
      <c r="H52" s="7"/>
      <c r="I52" s="8"/>
    </row>
    <row r="53" spans="2:9" ht="9.00113" customHeight="1">
      <c r="B53" s="5"/>
      <c r="C53" s="6"/>
      <c r="D53" s="7"/>
      <c r="E53" s="7"/>
      <c r="F53" s="7"/>
      <c r="G53" s="7"/>
      <c r="H53" s="7"/>
      <c r="I53" s="8"/>
    </row>
    <row r="54" spans="2:9" ht="9.00113" customHeight="1">
      <c r="B54" s="5"/>
      <c r="C54" s="6"/>
      <c r="D54" s="7"/>
      <c r="E54" s="7"/>
      <c r="F54" s="7"/>
      <c r="G54" s="7"/>
      <c r="H54" s="7"/>
      <c r="I54" s="8"/>
    </row>
    <row r="55" spans="2:9" ht="9.00113" customHeight="1">
      <c r="B55" s="5"/>
      <c r="C55" s="6"/>
      <c r="D55" s="7"/>
      <c r="E55" s="7"/>
      <c r="F55" s="7"/>
      <c r="G55" s="7"/>
      <c r="H55" s="7"/>
      <c r="I55" s="8"/>
    </row>
    <row r="56" spans="2:9" ht="9.00113" customHeight="1">
      <c r="B56" s="5"/>
      <c r="C56" s="6"/>
      <c r="D56" s="7"/>
      <c r="E56" s="7"/>
      <c r="F56" s="7"/>
      <c r="G56" s="7"/>
      <c r="H56" s="7"/>
      <c r="I56" s="8"/>
    </row>
    <row r="57" spans="2:9" ht="9.00113" customHeight="1">
      <c r="B57" s="5"/>
      <c r="C57" s="6"/>
      <c r="D57" s="7"/>
      <c r="E57" s="7"/>
      <c r="F57" s="7"/>
      <c r="G57" s="7"/>
      <c r="H57" s="7"/>
      <c r="I57" s="8"/>
    </row>
    <row r="58" spans="2:9" ht="9.00113" customHeight="1">
      <c r="B58" s="5"/>
      <c r="C58" s="6"/>
      <c r="D58" s="7"/>
      <c r="E58" s="7"/>
      <c r="F58" s="7"/>
      <c r="G58" s="7"/>
      <c r="H58" s="7"/>
      <c r="I58" s="8"/>
    </row>
    <row r="59" spans="2:9" ht="9.00113" customHeight="1">
      <c r="B59" s="5"/>
      <c r="C59" s="11" t="s">
        <v>8</v>
      </c>
      <c r="D59" s="7"/>
      <c r="E59" s="7"/>
      <c r="F59" s="7"/>
      <c r="G59" s="7"/>
      <c r="H59" s="7"/>
      <c r="I59" s="8"/>
    </row>
    <row r="60" spans="2:9" ht="9.00113" customHeight="1">
      <c r="B60" s="5"/>
      <c r="C60" s="6"/>
      <c r="D60" s="7"/>
      <c r="E60" s="7"/>
      <c r="F60" s="7"/>
      <c r="G60" s="7"/>
      <c r="H60" s="7"/>
      <c r="I60" s="8"/>
    </row>
    <row r="61" spans="2:9" ht="9.00113" customHeight="1">
      <c r="B61" s="5"/>
      <c r="C61" s="6"/>
      <c r="D61" s="7"/>
      <c r="E61" s="7"/>
      <c r="F61" s="7"/>
      <c r="G61" s="7"/>
      <c r="H61" s="7"/>
      <c r="I61" s="8"/>
    </row>
    <row r="62" spans="2:9" ht="9.00113" customHeight="1">
      <c r="B62" s="5"/>
      <c r="C62" s="6"/>
      <c r="D62" s="7"/>
      <c r="E62" s="12">
        <f>IF('Paramètres'!C9&lt;&gt;"",'Paramètres'!C9,"")</f>
        <v/>
      </c>
      <c r="F62" s="12"/>
      <c r="G62" s="12"/>
      <c r="H62" s="12"/>
      <c r="I62" s="8"/>
    </row>
    <row r="63" spans="2:9" ht="9.00113" customHeight="1">
      <c r="B63" s="5"/>
      <c r="C63" s="6"/>
      <c r="D63" s="7"/>
      <c r="E63" s="12"/>
      <c r="F63" s="12"/>
      <c r="G63" s="12"/>
      <c r="H63" s="12"/>
      <c r="I63" s="8"/>
    </row>
    <row r="64" spans="2:9" ht="9.00113" customHeight="1">
      <c r="B64" s="5"/>
      <c r="C64" s="6"/>
      <c r="D64" s="7"/>
      <c r="E64" s="12"/>
      <c r="F64" s="12"/>
      <c r="G64" s="12"/>
      <c r="H64" s="12"/>
      <c r="I64" s="8"/>
    </row>
    <row r="65" spans="2:9" ht="9.00113" customHeight="1">
      <c r="B65" s="5"/>
      <c r="C65" s="6"/>
      <c r="D65" s="7"/>
      <c r="E65" s="12"/>
      <c r="F65" s="12"/>
      <c r="G65" s="12"/>
      <c r="H65" s="12"/>
      <c r="I65" s="8"/>
    </row>
    <row r="66" spans="2:9" ht="9.00113" customHeight="1">
      <c r="B66" s="5"/>
      <c r="C66" s="11" t="s">
        <v>7</v>
      </c>
      <c r="D66" s="7"/>
      <c r="E66" s="12">
        <f>IF('Paramètres'!C11&lt;&gt;"",'Paramètres'!C11,"")</f>
        <v/>
      </c>
      <c r="F66" s="12"/>
      <c r="G66" s="12"/>
      <c r="H66" s="12"/>
      <c r="I66" s="8"/>
    </row>
    <row r="67" spans="2:9" ht="9.00113" customHeight="1">
      <c r="B67" s="5"/>
      <c r="C67" s="6"/>
      <c r="D67" s="7"/>
      <c r="E67" s="12"/>
      <c r="F67" s="12"/>
      <c r="G67" s="12"/>
      <c r="H67" s="12"/>
      <c r="I67" s="8"/>
    </row>
    <row r="68" spans="2:9" ht="9.00113" customHeight="1">
      <c r="B68" s="5"/>
      <c r="C68" s="6"/>
      <c r="D68" s="7"/>
      <c r="E68" s="12"/>
      <c r="F68" s="12"/>
      <c r="G68" s="12"/>
      <c r="H68" s="12"/>
      <c r="I68" s="8"/>
    </row>
    <row r="69" spans="2:9" ht="9.00113" customHeight="1">
      <c r="B69" s="5"/>
      <c r="C69" s="6"/>
      <c r="D69" s="7"/>
      <c r="E69" s="12"/>
      <c r="F69" s="12"/>
      <c r="G69" s="12"/>
      <c r="H69" s="12"/>
      <c r="I69" s="8"/>
    </row>
    <row r="70" spans="2:9" ht="9.00113" customHeight="1">
      <c r="B70" s="5"/>
      <c r="C70" s="6"/>
      <c r="D70" s="7"/>
      <c r="E70" s="12"/>
      <c r="F70" s="12"/>
      <c r="G70" s="12"/>
      <c r="H70" s="12"/>
      <c r="I70" s="8"/>
    </row>
    <row r="71" spans="2:9" ht="9.00113" customHeight="1">
      <c r="B71" s="5"/>
      <c r="C71" s="6"/>
      <c r="D71" s="7"/>
      <c r="E71" s="13">
        <f>IF('Paramètres'!C3&lt;&gt;"",'Paramètres'!C3,"")</f>
        <v/>
      </c>
      <c r="F71" s="14"/>
      <c r="G71" s="14"/>
      <c r="H71" s="15"/>
      <c r="I71" s="8"/>
    </row>
    <row r="72" spans="2:9" ht="9.00113" customHeight="1">
      <c r="B72" s="5"/>
      <c r="C72" s="6"/>
      <c r="D72" s="7"/>
      <c r="E72" s="16"/>
      <c r="F72" s="9"/>
      <c r="G72" s="9"/>
      <c r="H72" s="17"/>
      <c r="I72" s="8"/>
    </row>
    <row r="73" spans="2:9" ht="9.00113" customHeight="1">
      <c r="B73" s="5"/>
      <c r="C73" s="11" t="s">
        <v>6</v>
      </c>
      <c r="D73" s="7"/>
      <c r="E73" s="16"/>
      <c r="F73" s="9"/>
      <c r="G73" s="9"/>
      <c r="H73" s="17"/>
      <c r="I73" s="8"/>
    </row>
    <row r="74" spans="2:9" ht="9.00113" customHeight="1">
      <c r="B74" s="5"/>
      <c r="C74" s="6"/>
      <c r="D74" s="7"/>
      <c r="E74" s="16"/>
      <c r="F74" s="9"/>
      <c r="G74" s="9"/>
      <c r="H74" s="17"/>
      <c r="I74" s="8"/>
    </row>
    <row r="75" spans="2:9" ht="9.00113" customHeight="1">
      <c r="B75" s="5"/>
      <c r="C75" s="6"/>
      <c r="D75" s="7"/>
      <c r="E75" s="16"/>
      <c r="F75" s="9"/>
      <c r="G75" s="9"/>
      <c r="H75" s="17"/>
      <c r="I75" s="8"/>
    </row>
    <row r="76" spans="2:9" ht="9.00113" customHeight="1">
      <c r="B76" s="5"/>
      <c r="C76" s="6"/>
      <c r="D76" s="7"/>
      <c r="E76" s="16"/>
      <c r="F76" s="9"/>
      <c r="G76" s="9"/>
      <c r="H76" s="17"/>
      <c r="I76" s="8"/>
    </row>
    <row r="77" spans="2:9" ht="9.00113" customHeight="1">
      <c r="B77" s="5"/>
      <c r="C77" s="6"/>
      <c r="D77" s="7"/>
      <c r="E77" s="18"/>
      <c r="F77" s="19"/>
      <c r="G77" s="19"/>
      <c r="H77" s="20"/>
      <c r="I77" s="8"/>
    </row>
    <row r="78" spans="2:9" ht="9.00113" customHeight="1">
      <c r="B78" s="5"/>
      <c r="C78" s="6"/>
      <c r="D78" s="7"/>
      <c r="E78" s="7"/>
      <c r="F78" s="7"/>
      <c r="G78" s="7"/>
      <c r="H78" s="7"/>
      <c r="I78" s="8"/>
    </row>
    <row r="79" spans="2:9" ht="9.00113" customHeight="1">
      <c r="B79" s="5"/>
      <c r="C79" s="6"/>
      <c r="D79" s="7"/>
      <c r="E79" s="7"/>
      <c r="F79" s="21" t="s">
        <v>0</v>
      </c>
      <c r="G79" s="21">
        <f>IF('Paramètres'!C7&lt;&gt;"",'Paramètres'!C7,"")</f>
        <v/>
      </c>
      <c r="H79" s="7"/>
      <c r="I79" s="8"/>
    </row>
    <row r="80" spans="2:9" ht="9.00113" customHeight="1">
      <c r="B80" s="5"/>
      <c r="C80" s="11" t="s">
        <v>5</v>
      </c>
      <c r="D80" s="7"/>
      <c r="E80" s="7"/>
      <c r="F80" s="21"/>
      <c r="G80" s="21"/>
      <c r="H80" s="7"/>
      <c r="I80" s="8"/>
    </row>
    <row r="81" spans="2:9" ht="9.00113" customHeight="1">
      <c r="B81" s="5"/>
      <c r="C81" s="6"/>
      <c r="D81" s="7"/>
      <c r="E81" s="7"/>
      <c r="F81" s="21" t="s">
        <v>1</v>
      </c>
      <c r="G81" s="21">
        <f>IF('Paramètres'!C13&lt;&gt;"",'Paramètres'!C13,"")</f>
        <v/>
      </c>
      <c r="H81" s="7"/>
      <c r="I81" s="8"/>
    </row>
    <row r="82" spans="2:9" ht="9.00113" customHeight="1">
      <c r="B82" s="5"/>
      <c r="C82" s="6"/>
      <c r="D82" s="7"/>
      <c r="E82" s="7"/>
      <c r="F82" s="21"/>
      <c r="G82" s="21"/>
      <c r="H82" s="7"/>
      <c r="I82" s="8"/>
    </row>
    <row r="83" spans="2:9" ht="9.00113" customHeight="1">
      <c r="B83" s="5"/>
      <c r="C83" s="6"/>
      <c r="D83" s="7"/>
      <c r="E83" s="7"/>
      <c r="F83" s="21" t="s">
        <v>2</v>
      </c>
      <c r="G83" s="21">
        <f>IF('Paramètres'!C15&lt;&gt;"",'Paramètres'!C15,"")</f>
        <v/>
      </c>
      <c r="H83" s="7"/>
      <c r="I83" s="8"/>
    </row>
    <row r="84" spans="2:9" ht="9.00113" customHeight="1">
      <c r="B84" s="5"/>
      <c r="C84" s="6"/>
      <c r="D84" s="7"/>
      <c r="E84" s="7"/>
      <c r="F84" s="21"/>
      <c r="G84" s="21"/>
      <c r="H84" s="7"/>
      <c r="I84" s="8"/>
    </row>
    <row r="85" spans="2:9" ht="9.00113" customHeight="1">
      <c r="B85" s="5"/>
      <c r="C85" s="6"/>
      <c r="D85" s="7"/>
      <c r="E85" s="7"/>
      <c r="F85" s="21" t="s">
        <v>3</v>
      </c>
      <c r="G85" s="21">
        <f>IF('Paramètres'!C17&lt;&gt;"",'Paramètres'!C17,"")</f>
        <v/>
      </c>
      <c r="H85" s="7"/>
      <c r="I85" s="8"/>
    </row>
    <row r="86" spans="2:9" ht="9.00113" customHeight="1">
      <c r="B86" s="5"/>
      <c r="C86" s="6"/>
      <c r="D86" s="7"/>
      <c r="E86" s="7"/>
      <c r="F86" s="21"/>
      <c r="G86" s="21"/>
      <c r="H86" s="7"/>
      <c r="I86" s="8"/>
    </row>
    <row r="87" spans="2:9" ht="9.00113" customHeight="1">
      <c r="B87" s="22"/>
      <c r="C87" s="23"/>
      <c r="D87" s="24"/>
      <c r="E87" s="24"/>
      <c r="F87" s="24"/>
      <c r="G87" s="24"/>
      <c r="H87" s="24"/>
      <c r="I87" s="25"/>
    </row>
  </sheetData>
  <sheetProtection password="E95E" sheet="1" objects="1" selectLockedCells="1"/>
  <mergeCells count="25">
    <mergeCell ref="E2:H10"/>
    <mergeCell ref="E11:H19"/>
    <mergeCell ref="E20:H27"/>
    <mergeCell ref="E28:H45"/>
    <mergeCell ref="E62:H65"/>
    <mergeCell ref="E66:H70"/>
    <mergeCell ref="E71:H77"/>
    <mergeCell ref="F79:F80"/>
    <mergeCell ref="G79:G80"/>
    <mergeCell ref="F81:F82"/>
    <mergeCell ref="G81:G82"/>
    <mergeCell ref="F83:F84"/>
    <mergeCell ref="G83:G84"/>
    <mergeCell ref="F85:F86"/>
    <mergeCell ref="G85:G86"/>
    <mergeCell ref="F47:H60"/>
    <mergeCell ref="E47:E60"/>
    <mergeCell ref="C80:C86"/>
    <mergeCell ref="B80:B86"/>
    <mergeCell ref="C73:C79"/>
    <mergeCell ref="B73:B79"/>
    <mergeCell ref="C66:C72"/>
    <mergeCell ref="B66:B72"/>
    <mergeCell ref="C59:C65"/>
    <mergeCell ref="B59:B65"/>
  </mergeCells>
  <printOptions horizontalCentered="1" verticalCentered="1"/>
  <pageMargins left="0.23622047244094" right="0.23622047244094" top="0.35433070866142" bottom="0.47244094488189" header="0.2755905511811" footer="0.43307086614173"/>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sheetPr>
    <outlinePr summaryBelow="0" summaryRight="0"/>
    <pageSetUpPr fitToPage="1"/>
  </sheetPr>
  <dimension ref="A1:R287"/>
  <sheetViews>
    <sheetView showGridLines="0" tabSelected="1" workbookViewId="0">
      <pane ySplit="3" topLeftCell="A4" activePane="bottomLeft" state="frozen"/>
      <selection pane="bottomLeft" activeCell="J25" sqref="J25"/>
    </sheetView>
  </sheetViews>
  <sheetFormatPr defaultRowHeight="15"/>
  <cols>
    <col min="1" max="1" width="0" hidden="1" customWidth="1"/>
    <col min="2" max="2" width="4.28515625" customWidth="1"/>
    <col min="3" max="3" width="0" hidden="1" customWidth="1"/>
    <col min="4" max="4" width="36" customWidth="1"/>
    <col min="5" max="8" width="8.140625" customWidth="1"/>
    <col min="9" max="9" width="0" hidden="1" customWidth="1"/>
    <col min="10" max="11" width="12.5703125" customWidth="1"/>
    <col min="12" max="12" width="10.7109375" customWidth="1"/>
    <col min="13" max="13" width="0" hidden="1" customWidth="1"/>
    <col min="14" max="14" width="10.7109375" customWidth="1"/>
    <col min="15" max="18" width="0" hidden="1" customWidth="1"/>
    <col min="19" max="69" width="10.7109375" customWidth="1"/>
  </cols>
  <sheetData>
    <row r="1" spans="1:18" hidden="1">
      <c r="A1" s="7" t="s">
        <v>9</v>
      </c>
      <c r="B1" s="7" t="s">
        <v>10</v>
      </c>
      <c r="C1" s="7" t="s">
        <v>11</v>
      </c>
      <c r="D1" s="7" t="s">
        <v>12</v>
      </c>
      <c r="E1" s="7" t="s">
        <v>13</v>
      </c>
      <c r="F1" s="7" t="s">
        <v>14</v>
      </c>
      <c r="G1" s="7" t="s">
        <v>15</v>
      </c>
      <c r="H1" s="7" t="s">
        <v>16</v>
      </c>
      <c r="I1" s="7" t="s">
        <v>17</v>
      </c>
      <c r="J1" s="7" t="s">
        <v>18</v>
      </c>
      <c r="K1" s="7" t="s">
        <v>19</v>
      </c>
      <c r="L1" s="7" t="s">
        <v>20</v>
      </c>
      <c r="N1" s="7" t="s">
        <v>21</v>
      </c>
      <c r="O1" s="7" t="s">
        <v>22</v>
      </c>
      <c r="P1" s="7" t="s">
        <v>23</v>
      </c>
      <c r="Q1" s="7" t="s">
        <v>24</v>
      </c>
      <c r="R1" s="7" t="s">
        <v>25</v>
      </c>
    </row>
    <row r="3" spans="1:18">
      <c r="A3" s="7" t="s">
        <v>26</v>
      </c>
      <c r="B3" s="26" t="s">
        <v>27</v>
      </c>
      <c r="C3" s="26" t="s">
        <v>28</v>
      </c>
      <c r="D3" s="26" t="s">
        <v>29</v>
      </c>
      <c r="E3" s="26"/>
      <c r="F3" s="26"/>
      <c r="G3" s="26" t="s">
        <v>15</v>
      </c>
      <c r="H3" s="26" t="s">
        <v>30</v>
      </c>
      <c r="I3" s="26" t="s">
        <v>31</v>
      </c>
      <c r="J3" s="26" t="s">
        <v>32</v>
      </c>
      <c r="K3" s="26" t="s">
        <v>33</v>
      </c>
      <c r="L3" s="26" t="s">
        <v>34</v>
      </c>
      <c r="M3" s="26" t="s">
        <v>35</v>
      </c>
      <c r="N3" s="26" t="s">
        <v>36</v>
      </c>
      <c r="O3" s="26" t="s">
        <v>37</v>
      </c>
      <c r="P3" s="26" t="s">
        <v>38</v>
      </c>
      <c r="Q3" s="26" t="s">
        <v>39</v>
      </c>
      <c r="R3" s="26" t="s">
        <v>40</v>
      </c>
    </row>
    <row r="4" spans="1:18" ht="15.6" customHeight="1">
      <c r="A4" s="7">
        <v>2</v>
      </c>
      <c r="B4" s="27"/>
      <c r="C4" s="27"/>
      <c r="D4" s="28" t="s">
        <v>41</v>
      </c>
      <c r="E4" s="28"/>
      <c r="F4" s="28"/>
      <c r="G4" s="28"/>
      <c r="H4" s="28"/>
      <c r="I4" s="28"/>
      <c r="J4" s="28"/>
      <c r="K4" s="28"/>
      <c r="L4" s="7"/>
    </row>
    <row r="5" spans="1:18" hidden="1">
      <c r="A5" s="7">
        <v>3</v>
      </c>
    </row>
    <row r="6" spans="1:18" hidden="1">
      <c r="A6" s="7" t="s">
        <v>42</v>
      </c>
    </row>
    <row r="7" spans="1:18" hidden="1">
      <c r="A7" s="7">
        <v>3</v>
      </c>
    </row>
    <row r="8" spans="1:18" hidden="1">
      <c r="A8" s="7" t="s">
        <v>42</v>
      </c>
    </row>
    <row r="9" spans="1:18" hidden="1">
      <c r="A9" s="7">
        <v>3</v>
      </c>
    </row>
    <row r="10" spans="1:18" hidden="1">
      <c r="A10" s="7" t="s">
        <v>42</v>
      </c>
    </row>
    <row r="11" spans="1:18" hidden="1">
      <c r="A11" s="7">
        <v>3</v>
      </c>
    </row>
    <row r="12" spans="1:18" hidden="1">
      <c r="A12" s="7" t="s">
        <v>42</v>
      </c>
    </row>
    <row r="13" spans="1:18" ht="15.6" customHeight="1">
      <c r="A13" s="7">
        <v>3</v>
      </c>
      <c r="B13" s="27">
        <v>4</v>
      </c>
      <c r="C13" s="27"/>
      <c r="D13" s="28" t="s">
        <v>43</v>
      </c>
      <c r="E13" s="28"/>
      <c r="F13" s="28"/>
      <c r="G13" s="28"/>
      <c r="H13" s="28"/>
      <c r="I13" s="28"/>
      <c r="J13" s="28"/>
      <c r="K13" s="28"/>
      <c r="L13" s="7"/>
    </row>
    <row r="14" spans="1:18">
      <c r="A14" s="7">
        <v>4</v>
      </c>
      <c r="B14" s="27" t="s">
        <v>44</v>
      </c>
      <c r="C14" s="27"/>
      <c r="D14" s="29" t="s">
        <v>45</v>
      </c>
      <c r="E14" s="29"/>
      <c r="F14" s="29"/>
      <c r="G14" s="29"/>
      <c r="H14" s="29"/>
      <c r="I14" s="29"/>
      <c r="J14" s="29"/>
      <c r="K14" s="29"/>
      <c r="L14" s="7"/>
    </row>
    <row r="15" spans="1:18">
      <c r="A15" s="7">
        <v>9</v>
      </c>
      <c r="B15" s="30" t="s">
        <v>46</v>
      </c>
      <c r="C15" s="30"/>
      <c r="D15" s="31" t="s">
        <v>45</v>
      </c>
      <c r="E15" s="32"/>
      <c r="F15" s="32"/>
      <c r="G15" s="32"/>
      <c r="H15" s="32"/>
      <c r="I15" s="32"/>
      <c r="J15" s="32"/>
      <c r="K15" s="32"/>
    </row>
    <row r="16" spans="1:18">
      <c r="A16" s="33" t="s">
        <v>48</v>
      </c>
      <c r="B16" s="32"/>
      <c r="C16" s="32"/>
      <c r="D16" s="34" t="s">
        <v>47</v>
      </c>
      <c r="E16" s="34"/>
      <c r="F16" s="34"/>
      <c r="G16" s="32"/>
      <c r="H16" s="32"/>
      <c r="I16" s="32"/>
      <c r="J16" s="32"/>
      <c r="K16" s="32"/>
    </row>
    <row r="17" spans="1:18" ht="20.4" customHeight="1">
      <c r="A17" s="7" t="s">
        <v>49</v>
      </c>
      <c r="B17" s="34"/>
      <c r="C17" s="34"/>
      <c r="D17" s="34" t="s">
        <v>50</v>
      </c>
      <c r="E17" s="34"/>
      <c r="F17" s="34"/>
      <c r="G17" s="34"/>
      <c r="H17" s="34"/>
      <c r="I17" s="34"/>
      <c r="J17" s="34"/>
      <c r="K17" s="34"/>
    </row>
    <row r="18" spans="1:18" ht="20.4" customHeight="1">
      <c r="A18" s="7" t="s">
        <v>49</v>
      </c>
      <c r="B18" s="34"/>
      <c r="C18" s="34"/>
      <c r="D18" s="35" t="s">
        <v>51</v>
      </c>
      <c r="E18" s="35"/>
      <c r="F18" s="35"/>
      <c r="G18" s="34"/>
      <c r="H18" s="34"/>
      <c r="I18" s="34"/>
      <c r="J18" s="34"/>
      <c r="K18" s="34"/>
    </row>
    <row r="19" spans="1:18">
      <c r="A19" s="7" t="s">
        <v>49</v>
      </c>
      <c r="B19" s="34"/>
      <c r="C19" s="34"/>
      <c r="D19" s="35" t="s">
        <v>52</v>
      </c>
      <c r="E19" s="35"/>
      <c r="F19" s="35"/>
      <c r="G19" s="34"/>
      <c r="H19" s="34"/>
      <c r="I19" s="34"/>
      <c r="J19" s="34"/>
      <c r="K19" s="34"/>
    </row>
    <row r="20" spans="1:18" ht="30.6" customHeight="1">
      <c r="A20" s="7" t="s">
        <v>49</v>
      </c>
      <c r="B20" s="34"/>
      <c r="C20" s="34"/>
      <c r="D20" s="35" t="s">
        <v>53</v>
      </c>
      <c r="E20" s="35"/>
      <c r="F20" s="35"/>
      <c r="G20" s="34"/>
      <c r="H20" s="34"/>
      <c r="I20" s="34"/>
      <c r="J20" s="34"/>
      <c r="K20" s="34"/>
    </row>
    <row r="21" spans="1:18">
      <c r="A21" s="7" t="s">
        <v>49</v>
      </c>
      <c r="B21" s="34"/>
      <c r="C21" s="34"/>
      <c r="D21" s="35" t="s">
        <v>54</v>
      </c>
      <c r="E21" s="35"/>
      <c r="F21" s="35"/>
      <c r="G21" s="34"/>
      <c r="H21" s="34"/>
      <c r="I21" s="34"/>
      <c r="J21" s="34"/>
      <c r="K21" s="34"/>
    </row>
    <row r="22" spans="1:18" ht="20.4" customHeight="1">
      <c r="A22" s="7" t="s">
        <v>49</v>
      </c>
      <c r="B22" s="34"/>
      <c r="C22" s="34"/>
      <c r="D22" s="35" t="s">
        <v>55</v>
      </c>
      <c r="E22" s="35"/>
      <c r="F22" s="35"/>
      <c r="G22" s="34"/>
      <c r="H22" s="34"/>
      <c r="I22" s="34"/>
      <c r="J22" s="34"/>
      <c r="K22" s="34"/>
    </row>
    <row r="23" spans="1:18" ht="20.4" customHeight="1">
      <c r="A23" s="7" t="s">
        <v>49</v>
      </c>
      <c r="B23" s="34"/>
      <c r="C23" s="34"/>
      <c r="D23" s="35" t="s">
        <v>56</v>
      </c>
      <c r="E23" s="35"/>
      <c r="F23" s="35"/>
      <c r="G23" s="34"/>
      <c r="H23" s="34"/>
      <c r="I23" s="34"/>
      <c r="J23" s="34"/>
      <c r="K23" s="34"/>
    </row>
    <row r="24" spans="1:18" ht="20.4" customHeight="1">
      <c r="A24" s="7" t="s">
        <v>49</v>
      </c>
      <c r="B24" s="34"/>
      <c r="C24" s="34"/>
      <c r="D24" s="34" t="s">
        <v>57</v>
      </c>
      <c r="E24" s="34"/>
      <c r="F24" s="34"/>
      <c r="G24" s="34"/>
      <c r="H24" s="34"/>
      <c r="I24" s="34"/>
      <c r="J24" s="34"/>
      <c r="K24" s="34"/>
    </row>
    <row r="25" spans="1:18">
      <c r="A25" s="7" t="s">
        <v>58</v>
      </c>
      <c r="B25" s="27"/>
      <c r="C25" s="32"/>
      <c r="D25" s="32"/>
      <c r="E25" s="32"/>
      <c r="F25" s="32"/>
      <c r="G25" s="36" t="s">
        <v>59</v>
      </c>
      <c r="H25" s="37">
        <v>1</v>
      </c>
      <c r="I25" s="37"/>
      <c r="J25" s="38"/>
      <c r="K25" s="39">
        <f>IF(AND(H25= "",I25= ""), 0, ROUND(ROUND(J25, 2) * ROUND(IF(I25="",H25,I25),  0), 2))</f>
        <v/>
      </c>
      <c r="L25" s="7"/>
      <c r="N25" s="40">
        <v>0.2</v>
      </c>
      <c r="R25" s="7">
        <v>1921</v>
      </c>
    </row>
    <row r="26" spans="1:18">
      <c r="A26" s="7" t="s">
        <v>60</v>
      </c>
      <c r="B26" s="34"/>
      <c r="C26" s="34"/>
      <c r="D26" s="34" t="s">
        <v>61</v>
      </c>
      <c r="E26" s="34"/>
      <c r="F26" s="34"/>
      <c r="G26" s="34"/>
      <c r="H26" s="34"/>
      <c r="I26" s="34"/>
      <c r="J26" s="34"/>
      <c r="K26" s="34"/>
    </row>
    <row r="27" spans="1:18" hidden="1">
      <c r="A27" s="7" t="s">
        <v>62</v>
      </c>
    </row>
    <row r="28" spans="1:18">
      <c r="A28" s="7">
        <v>4</v>
      </c>
      <c r="B28" s="27" t="s">
        <v>63</v>
      </c>
      <c r="C28" s="27"/>
      <c r="D28" s="29" t="s">
        <v>64</v>
      </c>
      <c r="E28" s="29"/>
      <c r="F28" s="29"/>
      <c r="G28" s="29"/>
      <c r="H28" s="29"/>
      <c r="I28" s="29"/>
      <c r="J28" s="29"/>
      <c r="K28" s="29"/>
      <c r="L28" s="7"/>
    </row>
    <row r="29" spans="1:18">
      <c r="A29" s="7">
        <v>5</v>
      </c>
      <c r="B29" s="27" t="s">
        <v>65</v>
      </c>
      <c r="C29" s="27"/>
      <c r="D29" s="41" t="s">
        <v>66</v>
      </c>
      <c r="E29" s="41"/>
      <c r="F29" s="41"/>
      <c r="G29" s="41"/>
      <c r="H29" s="41"/>
      <c r="I29" s="41"/>
      <c r="J29" s="41"/>
      <c r="K29" s="41"/>
      <c r="L29" s="7"/>
    </row>
    <row r="30" spans="1:18">
      <c r="A30" s="7">
        <v>9</v>
      </c>
      <c r="B30" s="30" t="s">
        <v>67</v>
      </c>
      <c r="C30" s="30"/>
      <c r="D30" s="31" t="s">
        <v>68</v>
      </c>
      <c r="E30" s="32"/>
      <c r="F30" s="32"/>
      <c r="G30" s="32"/>
      <c r="H30" s="32"/>
      <c r="I30" s="32"/>
      <c r="J30" s="32"/>
      <c r="K30" s="32"/>
    </row>
    <row r="31" spans="1:18">
      <c r="A31" s="33" t="s">
        <v>48</v>
      </c>
      <c r="B31" s="32"/>
      <c r="C31" s="32"/>
      <c r="D31" s="34" t="s">
        <v>47</v>
      </c>
      <c r="E31" s="34"/>
      <c r="F31" s="34"/>
      <c r="G31" s="32"/>
      <c r="H31" s="32"/>
      <c r="I31" s="32"/>
      <c r="J31" s="32"/>
      <c r="K31" s="32"/>
    </row>
    <row r="32" spans="1:18" ht="40.8" customHeight="1">
      <c r="A32" s="7" t="s">
        <v>49</v>
      </c>
      <c r="B32" s="34"/>
      <c r="C32" s="34"/>
      <c r="D32" s="34" t="s">
        <v>69</v>
      </c>
      <c r="E32" s="34"/>
      <c r="F32" s="34"/>
      <c r="G32" s="34"/>
      <c r="H32" s="34"/>
      <c r="I32" s="34"/>
      <c r="J32" s="34"/>
      <c r="K32" s="34"/>
    </row>
    <row r="33" spans="1:18" ht="20.4" customHeight="1">
      <c r="A33" s="7" t="s">
        <v>49</v>
      </c>
      <c r="B33" s="34"/>
      <c r="C33" s="34"/>
      <c r="D33" s="34" t="s">
        <v>70</v>
      </c>
      <c r="E33" s="34"/>
      <c r="F33" s="34"/>
      <c r="G33" s="34"/>
      <c r="H33" s="34"/>
      <c r="I33" s="34"/>
      <c r="J33" s="34"/>
      <c r="K33" s="34"/>
    </row>
    <row r="34" spans="1:18">
      <c r="A34" s="7" t="s">
        <v>49</v>
      </c>
      <c r="B34" s="34"/>
      <c r="C34" s="34"/>
      <c r="D34" s="35" t="s">
        <v>71</v>
      </c>
      <c r="E34" s="35"/>
      <c r="F34" s="35"/>
      <c r="G34" s="34"/>
      <c r="H34" s="34"/>
      <c r="I34" s="34"/>
      <c r="J34" s="34"/>
      <c r="K34" s="34"/>
    </row>
    <row r="35" spans="1:18">
      <c r="A35" s="7" t="s">
        <v>49</v>
      </c>
      <c r="B35" s="34"/>
      <c r="C35" s="34"/>
      <c r="D35" s="35" t="s">
        <v>72</v>
      </c>
      <c r="E35" s="35"/>
      <c r="F35" s="35"/>
      <c r="G35" s="34"/>
      <c r="H35" s="34"/>
      <c r="I35" s="34"/>
      <c r="J35" s="34"/>
      <c r="K35" s="34"/>
    </row>
    <row r="36" spans="1:18" ht="51" customHeight="1">
      <c r="A36" s="7" t="s">
        <v>49</v>
      </c>
      <c r="B36" s="34"/>
      <c r="C36" s="34"/>
      <c r="D36" s="34" t="s">
        <v>73</v>
      </c>
      <c r="E36" s="34"/>
      <c r="F36" s="34"/>
      <c r="G36" s="34"/>
      <c r="H36" s="34"/>
      <c r="I36" s="34"/>
      <c r="J36" s="34"/>
      <c r="K36" s="34"/>
    </row>
    <row r="37" spans="1:18">
      <c r="A37" s="7" t="s">
        <v>58</v>
      </c>
      <c r="B37" s="27"/>
      <c r="C37" s="32"/>
      <c r="D37" s="32"/>
      <c r="E37" s="32"/>
      <c r="F37" s="32"/>
      <c r="G37" s="36" t="s">
        <v>59</v>
      </c>
      <c r="H37" s="37">
        <v>1</v>
      </c>
      <c r="I37" s="37"/>
      <c r="J37" s="38"/>
      <c r="K37" s="39">
        <f>IF(AND(H37= "",I37= ""), 0, ROUND(ROUND(J37, 2) * ROUND(IF(I37="",H37,I37),  0), 2))</f>
        <v/>
      </c>
      <c r="L37" s="7"/>
      <c r="N37" s="40">
        <v>0.2</v>
      </c>
      <c r="R37" s="7">
        <v>1921</v>
      </c>
    </row>
    <row r="38" spans="1:18" hidden="1">
      <c r="A38" s="7" t="s">
        <v>74</v>
      </c>
    </row>
    <row r="39" spans="1:18">
      <c r="A39" s="7" t="s">
        <v>60</v>
      </c>
      <c r="B39" s="34"/>
      <c r="C39" s="34"/>
      <c r="D39" s="34" t="s">
        <v>61</v>
      </c>
      <c r="E39" s="34"/>
      <c r="F39" s="34"/>
      <c r="G39" s="34"/>
      <c r="H39" s="34"/>
      <c r="I39" s="34"/>
      <c r="J39" s="34"/>
      <c r="K39" s="34"/>
    </row>
    <row r="40" spans="1:18" hidden="1">
      <c r="A40" s="7" t="s">
        <v>62</v>
      </c>
    </row>
    <row r="41" spans="1:18">
      <c r="A41" s="7">
        <v>4</v>
      </c>
      <c r="B41" s="27" t="s">
        <v>75</v>
      </c>
      <c r="C41" s="27"/>
      <c r="D41" s="29" t="s">
        <v>76</v>
      </c>
      <c r="E41" s="29"/>
      <c r="F41" s="29"/>
      <c r="G41" s="29"/>
      <c r="H41" s="29"/>
      <c r="I41" s="29"/>
      <c r="J41" s="29"/>
      <c r="K41" s="29"/>
      <c r="L41" s="7"/>
    </row>
    <row r="42" spans="1:18">
      <c r="A42" s="7">
        <v>9</v>
      </c>
      <c r="B42" s="30" t="s">
        <v>77</v>
      </c>
      <c r="C42" s="30"/>
      <c r="D42" s="31" t="s">
        <v>78</v>
      </c>
      <c r="E42" s="32"/>
      <c r="F42" s="32"/>
      <c r="G42" s="32"/>
      <c r="H42" s="32"/>
      <c r="I42" s="32"/>
      <c r="J42" s="32"/>
      <c r="K42" s="32"/>
    </row>
    <row r="43" spans="1:18">
      <c r="A43" s="33" t="s">
        <v>48</v>
      </c>
      <c r="B43" s="32"/>
      <c r="C43" s="32"/>
      <c r="D43" s="34" t="s">
        <v>47</v>
      </c>
      <c r="E43" s="34"/>
      <c r="F43" s="34"/>
      <c r="G43" s="32"/>
      <c r="H43" s="32"/>
      <c r="I43" s="32"/>
      <c r="J43" s="32"/>
      <c r="K43" s="32"/>
    </row>
    <row r="44" spans="1:18" ht="51" customHeight="1">
      <c r="A44" s="7" t="s">
        <v>49</v>
      </c>
      <c r="B44" s="34"/>
      <c r="C44" s="34"/>
      <c r="D44" s="34" t="s">
        <v>79</v>
      </c>
      <c r="E44" s="34"/>
      <c r="F44" s="34"/>
      <c r="G44" s="34"/>
      <c r="H44" s="34"/>
      <c r="I44" s="34"/>
      <c r="J44" s="34"/>
      <c r="K44" s="34"/>
    </row>
    <row r="45" spans="1:18" ht="30.6" customHeight="1">
      <c r="A45" s="7" t="s">
        <v>49</v>
      </c>
      <c r="B45" s="34"/>
      <c r="C45" s="34"/>
      <c r="D45" s="34" t="s">
        <v>80</v>
      </c>
      <c r="E45" s="34"/>
      <c r="F45" s="34"/>
      <c r="G45" s="34"/>
      <c r="H45" s="34"/>
      <c r="I45" s="34"/>
      <c r="J45" s="34"/>
      <c r="K45" s="34"/>
    </row>
    <row r="46" spans="1:18" hidden="1">
      <c r="A46" s="7" t="s">
        <v>81</v>
      </c>
    </row>
    <row r="47" spans="1:18">
      <c r="A47" s="7" t="s">
        <v>82</v>
      </c>
      <c r="B47" s="42"/>
      <c r="C47" s="42"/>
      <c r="D47" s="42" t="s">
        <v>83</v>
      </c>
      <c r="E47" s="42"/>
      <c r="F47" s="42"/>
      <c r="G47" s="42"/>
      <c r="H47" s="42"/>
      <c r="I47" s="42"/>
      <c r="J47" s="42"/>
      <c r="K47" s="42"/>
    </row>
    <row r="48" spans="1:18" hidden="1">
      <c r="A48" s="33" t="s">
        <v>85</v>
      </c>
      <c r="B48" s="32"/>
      <c r="C48" s="32"/>
      <c r="D48" s="43" t="s">
        <v>84</v>
      </c>
      <c r="E48" s="43"/>
      <c r="F48" s="43"/>
      <c r="G48" s="44"/>
      <c r="H48" s="45">
        <v>455</v>
      </c>
      <c r="I48" s="44"/>
      <c r="K48" s="32"/>
    </row>
    <row r="49" spans="1:18">
      <c r="A49" s="7" t="s">
        <v>58</v>
      </c>
      <c r="B49" s="27"/>
      <c r="C49" s="32"/>
      <c r="D49" s="32"/>
      <c r="E49" s="32"/>
      <c r="F49" s="32"/>
      <c r="G49" s="36" t="s">
        <v>86</v>
      </c>
      <c r="H49" s="46">
        <f>ROUND(SUM(H48:H48), 3 )</f>
        <v/>
      </c>
      <c r="I49" s="46"/>
      <c r="J49" s="38"/>
      <c r="K49" s="39">
        <f>IF(AND(H49= "",I49= ""), 0, ROUND(ROUND(J49, 2) * ROUND(IF(I49="",H49,I49),  3), 2))</f>
        <v/>
      </c>
      <c r="L49" s="7"/>
      <c r="N49" s="40">
        <v>0.2</v>
      </c>
      <c r="R49" s="7">
        <v>1921</v>
      </c>
    </row>
    <row r="50" spans="1:18">
      <c r="A50" s="7">
        <v>5</v>
      </c>
      <c r="B50" s="27" t="s">
        <v>87</v>
      </c>
      <c r="C50" s="27"/>
      <c r="D50" s="41" t="s">
        <v>88</v>
      </c>
      <c r="E50" s="41"/>
      <c r="F50" s="41"/>
      <c r="G50" s="41"/>
      <c r="H50" s="41"/>
      <c r="I50" s="41"/>
      <c r="J50" s="41"/>
      <c r="K50" s="41"/>
      <c r="L50" s="7"/>
    </row>
    <row r="51" spans="1:18">
      <c r="A51" s="7">
        <v>9</v>
      </c>
      <c r="B51" s="30" t="s">
        <v>89</v>
      </c>
      <c r="C51" s="30"/>
      <c r="D51" s="31" t="s">
        <v>90</v>
      </c>
      <c r="E51" s="32"/>
      <c r="F51" s="32"/>
      <c r="G51" s="32"/>
      <c r="H51" s="32"/>
      <c r="I51" s="32"/>
      <c r="J51" s="32"/>
      <c r="K51" s="32"/>
    </row>
    <row r="52" spans="1:18">
      <c r="A52" s="33" t="s">
        <v>48</v>
      </c>
      <c r="B52" s="32"/>
      <c r="C52" s="32"/>
      <c r="D52" s="34" t="s">
        <v>47</v>
      </c>
      <c r="E52" s="34"/>
      <c r="F52" s="34"/>
      <c r="G52" s="32"/>
      <c r="H52" s="32"/>
      <c r="I52" s="32"/>
      <c r="J52" s="32"/>
      <c r="K52" s="32"/>
    </row>
    <row r="53" spans="1:18" ht="20.4" customHeight="1">
      <c r="A53" s="7" t="s">
        <v>49</v>
      </c>
      <c r="B53" s="34"/>
      <c r="C53" s="34"/>
      <c r="D53" s="34" t="s">
        <v>91</v>
      </c>
      <c r="E53" s="34"/>
      <c r="F53" s="34"/>
      <c r="G53" s="34"/>
      <c r="H53" s="34"/>
      <c r="I53" s="34"/>
      <c r="J53" s="34"/>
      <c r="K53" s="34"/>
    </row>
    <row r="54" spans="1:18" ht="20.4" customHeight="1">
      <c r="A54" s="7" t="s">
        <v>49</v>
      </c>
      <c r="B54" s="34"/>
      <c r="C54" s="34"/>
      <c r="D54" s="35" t="s">
        <v>92</v>
      </c>
      <c r="E54" s="35"/>
      <c r="F54" s="35"/>
      <c r="G54" s="34"/>
      <c r="H54" s="34"/>
      <c r="I54" s="34"/>
      <c r="J54" s="34"/>
      <c r="K54" s="34"/>
    </row>
    <row r="55" spans="1:18">
      <c r="A55" s="7" t="s">
        <v>49</v>
      </c>
      <c r="B55" s="34"/>
      <c r="C55" s="34"/>
      <c r="D55" s="35" t="s">
        <v>93</v>
      </c>
      <c r="E55" s="35"/>
      <c r="F55" s="35"/>
      <c r="G55" s="34"/>
      <c r="H55" s="34"/>
      <c r="I55" s="34"/>
      <c r="J55" s="34"/>
      <c r="K55" s="34"/>
    </row>
    <row r="56" spans="1:18">
      <c r="A56" s="7" t="s">
        <v>49</v>
      </c>
      <c r="B56" s="34"/>
      <c r="C56" s="34"/>
      <c r="D56" s="35" t="s">
        <v>94</v>
      </c>
      <c r="E56" s="35"/>
      <c r="F56" s="35"/>
      <c r="G56" s="34"/>
      <c r="H56" s="34"/>
      <c r="I56" s="34"/>
      <c r="J56" s="34"/>
      <c r="K56" s="34"/>
    </row>
    <row r="57" spans="1:18">
      <c r="A57" s="7" t="s">
        <v>49</v>
      </c>
      <c r="B57" s="34"/>
      <c r="C57" s="34"/>
      <c r="D57" s="35" t="s">
        <v>95</v>
      </c>
      <c r="E57" s="35"/>
      <c r="F57" s="35"/>
      <c r="G57" s="34"/>
      <c r="H57" s="34"/>
      <c r="I57" s="34"/>
      <c r="J57" s="34"/>
      <c r="K57" s="34"/>
    </row>
    <row r="58" spans="1:18">
      <c r="A58" s="7" t="s">
        <v>82</v>
      </c>
      <c r="B58" s="42"/>
      <c r="C58" s="42"/>
      <c r="D58" s="42" t="s">
        <v>96</v>
      </c>
      <c r="E58" s="42"/>
      <c r="F58" s="42"/>
      <c r="G58" s="42"/>
      <c r="H58" s="42"/>
      <c r="I58" s="42"/>
      <c r="J58" s="42"/>
      <c r="K58" s="42"/>
    </row>
    <row r="59" spans="1:18" hidden="1">
      <c r="A59" s="7" t="s">
        <v>81</v>
      </c>
    </row>
    <row r="60" spans="1:18" hidden="1">
      <c r="A60" s="33" t="s">
        <v>85</v>
      </c>
      <c r="B60" s="32"/>
      <c r="C60" s="32"/>
      <c r="D60" s="43" t="s">
        <v>84</v>
      </c>
      <c r="E60" s="43"/>
      <c r="F60" s="43"/>
      <c r="G60" s="44"/>
      <c r="H60" s="47">
        <v>1280</v>
      </c>
      <c r="I60" s="44"/>
      <c r="K60" s="32"/>
    </row>
    <row r="61" spans="1:18">
      <c r="A61" s="7" t="s">
        <v>58</v>
      </c>
      <c r="B61" s="27"/>
      <c r="C61" s="32"/>
      <c r="D61" s="32"/>
      <c r="E61" s="32"/>
      <c r="F61" s="32"/>
      <c r="G61" s="36" t="s">
        <v>97</v>
      </c>
      <c r="H61" s="48">
        <f>ROUND(SUM(H60:H60), 2 )</f>
        <v/>
      </c>
      <c r="I61" s="48"/>
      <c r="J61" s="38"/>
      <c r="K61" s="39">
        <f>IF(AND(H61= "",I61= ""), 0, ROUND(ROUND(J61, 2) * ROUND(IF(I61="",H61,I61),  2), 2))</f>
        <v/>
      </c>
      <c r="L61" s="7"/>
      <c r="N61" s="40">
        <v>0.2</v>
      </c>
      <c r="R61" s="7">
        <v>1921</v>
      </c>
    </row>
    <row r="62" spans="1:18">
      <c r="A62" s="7">
        <v>6</v>
      </c>
      <c r="B62" s="27" t="s">
        <v>98</v>
      </c>
      <c r="C62" s="27"/>
      <c r="D62" s="49" t="s">
        <v>99</v>
      </c>
      <c r="E62" s="49"/>
      <c r="F62" s="49"/>
      <c r="G62" s="49"/>
      <c r="H62" s="49"/>
      <c r="I62" s="49"/>
      <c r="J62" s="49"/>
      <c r="K62" s="49"/>
      <c r="L62" s="7"/>
    </row>
    <row r="63" spans="1:18">
      <c r="A63" s="33" t="s">
        <v>100</v>
      </c>
      <c r="B63" s="32"/>
      <c r="C63" s="32"/>
      <c r="D63" s="34" t="s">
        <v>47</v>
      </c>
      <c r="E63" s="34"/>
      <c r="F63" s="34"/>
      <c r="G63" s="32"/>
      <c r="H63" s="32"/>
      <c r="I63" s="32"/>
      <c r="J63" s="32"/>
      <c r="K63" s="32"/>
    </row>
    <row r="64" spans="1:18">
      <c r="A64" s="7" t="s">
        <v>101</v>
      </c>
      <c r="B64" s="34"/>
      <c r="C64" s="34"/>
      <c r="D64" s="34" t="s">
        <v>102</v>
      </c>
      <c r="E64" s="34"/>
      <c r="F64" s="34"/>
      <c r="G64" s="34"/>
      <c r="H64" s="34"/>
      <c r="I64" s="34"/>
      <c r="J64" s="34"/>
      <c r="K64" s="34"/>
    </row>
    <row r="65" spans="1:18">
      <c r="A65" s="7" t="s">
        <v>101</v>
      </c>
      <c r="B65" s="34"/>
      <c r="C65" s="34"/>
      <c r="D65" s="35" t="s">
        <v>103</v>
      </c>
      <c r="E65" s="35"/>
      <c r="F65" s="35"/>
      <c r="G65" s="34"/>
      <c r="H65" s="34"/>
      <c r="I65" s="34"/>
      <c r="J65" s="34"/>
      <c r="K65" s="34"/>
    </row>
    <row r="66" spans="1:18">
      <c r="A66" s="7" t="s">
        <v>101</v>
      </c>
      <c r="B66" s="34"/>
      <c r="C66" s="34"/>
      <c r="D66" s="35" t="s">
        <v>104</v>
      </c>
      <c r="E66" s="35"/>
      <c r="F66" s="35"/>
      <c r="G66" s="34"/>
      <c r="H66" s="34"/>
      <c r="I66" s="34"/>
      <c r="J66" s="34"/>
      <c r="K66" s="34"/>
    </row>
    <row r="67" spans="1:18">
      <c r="A67" s="7" t="s">
        <v>101</v>
      </c>
      <c r="B67" s="34"/>
      <c r="C67" s="34"/>
      <c r="D67" s="35" t="s">
        <v>105</v>
      </c>
      <c r="E67" s="35"/>
      <c r="F67" s="35"/>
      <c r="G67" s="34"/>
      <c r="H67" s="34"/>
      <c r="I67" s="34"/>
      <c r="J67" s="34"/>
      <c r="K67" s="34"/>
    </row>
    <row r="68" spans="1:18">
      <c r="A68" s="7" t="s">
        <v>101</v>
      </c>
      <c r="B68" s="34"/>
      <c r="C68" s="34"/>
      <c r="D68" s="35" t="s">
        <v>106</v>
      </c>
      <c r="E68" s="35"/>
      <c r="F68" s="35"/>
      <c r="G68" s="34"/>
      <c r="H68" s="34"/>
      <c r="I68" s="34"/>
      <c r="J68" s="34"/>
      <c r="K68" s="34"/>
    </row>
    <row r="69" spans="1:18">
      <c r="A69" s="7" t="s">
        <v>101</v>
      </c>
      <c r="B69" s="34"/>
      <c r="C69" s="34"/>
      <c r="D69" s="34"/>
      <c r="E69" s="34"/>
      <c r="F69" s="34"/>
      <c r="G69" s="34"/>
      <c r="H69" s="34"/>
      <c r="I69" s="34"/>
      <c r="J69" s="34"/>
      <c r="K69" s="34"/>
    </row>
    <row r="70" spans="1:18">
      <c r="A70" s="7">
        <v>9</v>
      </c>
      <c r="B70" s="30" t="s">
        <v>107</v>
      </c>
      <c r="C70" s="30"/>
      <c r="D70" s="31" t="s">
        <v>108</v>
      </c>
      <c r="E70" s="32"/>
      <c r="F70" s="32"/>
      <c r="G70" s="32"/>
      <c r="H70" s="32"/>
      <c r="I70" s="32"/>
      <c r="J70" s="32"/>
      <c r="K70" s="32"/>
    </row>
    <row r="71" spans="1:18">
      <c r="A71" s="7" t="s">
        <v>49</v>
      </c>
      <c r="B71" s="34"/>
      <c r="C71" s="34"/>
      <c r="D71" s="34" t="s">
        <v>109</v>
      </c>
      <c r="E71" s="34"/>
      <c r="F71" s="34"/>
      <c r="G71" s="34"/>
      <c r="H71" s="34"/>
      <c r="I71" s="34"/>
      <c r="J71" s="34"/>
      <c r="K71" s="34"/>
    </row>
    <row r="72" spans="1:18">
      <c r="A72" s="7" t="s">
        <v>58</v>
      </c>
      <c r="B72" s="27"/>
      <c r="C72" s="32"/>
      <c r="D72" s="32"/>
      <c r="E72" s="32"/>
      <c r="F72" s="32"/>
      <c r="G72" s="36" t="s">
        <v>15</v>
      </c>
      <c r="H72" s="37">
        <v>3</v>
      </c>
      <c r="I72" s="37"/>
      <c r="J72" s="38"/>
      <c r="K72" s="39">
        <f>IF(AND(H72= "",I72= ""), 0, ROUND(ROUND(J72, 2) * ROUND(IF(I72="",H72,I72),  0), 2))</f>
        <v/>
      </c>
      <c r="L72" s="7"/>
      <c r="N72" s="40">
        <v>0.2</v>
      </c>
      <c r="R72" s="7">
        <v>1921</v>
      </c>
    </row>
    <row r="73" spans="1:18">
      <c r="A73" s="7">
        <v>9</v>
      </c>
      <c r="B73" s="30" t="s">
        <v>110</v>
      </c>
      <c r="C73" s="30"/>
      <c r="D73" s="31" t="s">
        <v>111</v>
      </c>
      <c r="E73" s="32"/>
      <c r="F73" s="32"/>
      <c r="G73" s="32"/>
      <c r="H73" s="32"/>
      <c r="I73" s="32"/>
      <c r="J73" s="32"/>
      <c r="K73" s="32"/>
    </row>
    <row r="74" spans="1:18" ht="20.4" customHeight="1">
      <c r="A74" s="7" t="s">
        <v>49</v>
      </c>
      <c r="B74" s="34"/>
      <c r="C74" s="34"/>
      <c r="D74" s="34" t="s">
        <v>112</v>
      </c>
      <c r="E74" s="34"/>
      <c r="F74" s="34"/>
      <c r="G74" s="34"/>
      <c r="H74" s="34"/>
      <c r="I74" s="34"/>
      <c r="J74" s="34"/>
      <c r="K74" s="34"/>
    </row>
    <row r="75" spans="1:18">
      <c r="A75" s="7" t="s">
        <v>82</v>
      </c>
      <c r="B75" s="42"/>
      <c r="C75" s="42"/>
      <c r="D75" s="42" t="s">
        <v>113</v>
      </c>
      <c r="E75" s="42"/>
      <c r="F75" s="42"/>
      <c r="G75" s="42"/>
      <c r="H75" s="42"/>
      <c r="I75" s="42"/>
      <c r="J75" s="42"/>
      <c r="K75" s="42"/>
    </row>
    <row r="76" spans="1:18">
      <c r="A76" s="7" t="s">
        <v>58</v>
      </c>
      <c r="B76" s="27"/>
      <c r="C76" s="32"/>
      <c r="D76" s="32"/>
      <c r="E76" s="32"/>
      <c r="F76" s="32"/>
      <c r="G76" s="36" t="s">
        <v>114</v>
      </c>
      <c r="H76" s="48">
        <v>145</v>
      </c>
      <c r="I76" s="48"/>
      <c r="J76" s="38"/>
      <c r="K76" s="39">
        <f>IF(AND(H76= "",I76= ""), 0, ROUND(ROUND(J76, 2) * ROUND(IF(I76="",H76,I76),  2), 2))</f>
        <v/>
      </c>
      <c r="L76" s="7"/>
      <c r="N76" s="40">
        <v>0.2</v>
      </c>
      <c r="R76" s="7">
        <v>1921</v>
      </c>
    </row>
    <row r="77" spans="1:18" hidden="1">
      <c r="A77" s="7" t="s">
        <v>115</v>
      </c>
    </row>
    <row r="78" spans="1:18" hidden="1">
      <c r="A78" s="7" t="s">
        <v>74</v>
      </c>
    </row>
    <row r="79" spans="1:18">
      <c r="A79" s="7">
        <v>5</v>
      </c>
      <c r="B79" s="27" t="s">
        <v>116</v>
      </c>
      <c r="C79" s="27"/>
      <c r="D79" s="41" t="s">
        <v>117</v>
      </c>
      <c r="E79" s="41"/>
      <c r="F79" s="41"/>
      <c r="G79" s="41"/>
      <c r="H79" s="41"/>
      <c r="I79" s="41"/>
      <c r="J79" s="41"/>
      <c r="K79" s="41"/>
      <c r="L79" s="7"/>
    </row>
    <row r="80" spans="1:18">
      <c r="A80" s="7">
        <v>9</v>
      </c>
      <c r="B80" s="30" t="s">
        <v>118</v>
      </c>
      <c r="C80" s="30"/>
      <c r="D80" s="31" t="s">
        <v>119</v>
      </c>
      <c r="E80" s="32"/>
      <c r="F80" s="32"/>
      <c r="G80" s="32"/>
      <c r="H80" s="32"/>
      <c r="I80" s="32"/>
      <c r="J80" s="32"/>
      <c r="K80" s="32"/>
    </row>
    <row r="81" spans="1:18">
      <c r="A81" s="33" t="s">
        <v>48</v>
      </c>
      <c r="B81" s="32"/>
      <c r="C81" s="32"/>
      <c r="D81" s="34" t="s">
        <v>47</v>
      </c>
      <c r="E81" s="34"/>
      <c r="F81" s="34"/>
      <c r="G81" s="32"/>
      <c r="H81" s="32"/>
      <c r="I81" s="32"/>
      <c r="J81" s="32"/>
      <c r="K81" s="32"/>
    </row>
    <row r="82" spans="1:18" ht="112.2" customHeight="1">
      <c r="A82" s="7" t="s">
        <v>49</v>
      </c>
      <c r="B82" s="34"/>
      <c r="C82" s="34"/>
      <c r="D82" s="34" t="s">
        <v>120</v>
      </c>
      <c r="E82" s="34"/>
      <c r="F82" s="34"/>
      <c r="G82" s="34"/>
      <c r="H82" s="34"/>
      <c r="I82" s="34"/>
      <c r="J82" s="34"/>
      <c r="K82" s="34"/>
    </row>
    <row r="83" spans="1:18">
      <c r="A83" s="7" t="s">
        <v>82</v>
      </c>
      <c r="B83" s="42"/>
      <c r="C83" s="42"/>
      <c r="D83" s="42" t="s">
        <v>121</v>
      </c>
      <c r="E83" s="42"/>
      <c r="F83" s="42"/>
      <c r="G83" s="42"/>
      <c r="H83" s="42"/>
      <c r="I83" s="42"/>
      <c r="J83" s="42"/>
      <c r="K83" s="42"/>
    </row>
    <row r="84" spans="1:18">
      <c r="A84" s="7" t="s">
        <v>58</v>
      </c>
      <c r="B84" s="27"/>
      <c r="C84" s="32"/>
      <c r="D84" s="32"/>
      <c r="E84" s="32"/>
      <c r="F84" s="32"/>
      <c r="G84" s="36" t="s">
        <v>14</v>
      </c>
      <c r="H84" s="48">
        <v>1105</v>
      </c>
      <c r="I84" s="48"/>
      <c r="J84" s="38"/>
      <c r="K84" s="39">
        <f>IF(AND(H84= "",I84= ""), 0, ROUND(ROUND(J84, 2) * ROUND(IF(I84="",H84,I84),  2), 2))</f>
        <v/>
      </c>
      <c r="L84" s="7"/>
      <c r="N84" s="40">
        <v>0.2</v>
      </c>
      <c r="R84" s="7">
        <v>1921</v>
      </c>
    </row>
    <row r="85" spans="1:18" hidden="1">
      <c r="A85" s="7" t="s">
        <v>74</v>
      </c>
    </row>
    <row r="86" spans="1:18">
      <c r="A86" s="7">
        <v>5</v>
      </c>
      <c r="B86" s="27" t="s">
        <v>122</v>
      </c>
      <c r="C86" s="27"/>
      <c r="D86" s="41" t="s">
        <v>123</v>
      </c>
      <c r="E86" s="41"/>
      <c r="F86" s="41"/>
      <c r="G86" s="41"/>
      <c r="H86" s="41"/>
      <c r="I86" s="41"/>
      <c r="J86" s="41"/>
      <c r="K86" s="41"/>
      <c r="L86" s="7"/>
    </row>
    <row r="87" spans="1:18" ht="81.6" customHeight="1">
      <c r="A87" s="7" t="s">
        <v>124</v>
      </c>
      <c r="B87" s="34"/>
      <c r="C87" s="34"/>
      <c r="D87" s="34" t="s">
        <v>125</v>
      </c>
      <c r="E87" s="34"/>
      <c r="F87" s="34"/>
      <c r="G87" s="34"/>
      <c r="H87" s="34"/>
      <c r="I87" s="34"/>
      <c r="J87" s="34"/>
      <c r="K87" s="34"/>
    </row>
    <row r="88" spans="1:18">
      <c r="A88" s="7">
        <v>6</v>
      </c>
      <c r="B88" s="27" t="s">
        <v>126</v>
      </c>
      <c r="C88" s="27"/>
      <c r="D88" s="49" t="s">
        <v>127</v>
      </c>
      <c r="E88" s="49"/>
      <c r="F88" s="49"/>
      <c r="G88" s="49"/>
      <c r="H88" s="49"/>
      <c r="I88" s="49"/>
      <c r="J88" s="49"/>
      <c r="K88" s="49"/>
      <c r="L88" s="7"/>
    </row>
    <row r="89" spans="1:18">
      <c r="A89" s="33" t="s">
        <v>100</v>
      </c>
      <c r="B89" s="32"/>
      <c r="C89" s="32"/>
      <c r="D89" s="34" t="s">
        <v>47</v>
      </c>
      <c r="E89" s="34"/>
      <c r="F89" s="34"/>
      <c r="G89" s="32"/>
      <c r="H89" s="32"/>
      <c r="I89" s="32"/>
      <c r="J89" s="32"/>
      <c r="K89" s="32"/>
    </row>
    <row r="90" spans="1:18">
      <c r="A90" s="7" t="s">
        <v>101</v>
      </c>
      <c r="B90" s="34"/>
      <c r="C90" s="34"/>
      <c r="D90" s="50" t="s">
        <v>129</v>
      </c>
      <c r="E90" s="34"/>
      <c r="F90" s="34"/>
      <c r="G90" s="34"/>
      <c r="H90" s="34"/>
      <c r="I90" s="34"/>
      <c r="J90" s="34"/>
      <c r="K90" s="34"/>
    </row>
    <row r="91" spans="1:18">
      <c r="A91" s="7">
        <v>9</v>
      </c>
      <c r="B91" s="30" t="s">
        <v>130</v>
      </c>
      <c r="C91" s="30"/>
      <c r="D91" s="31" t="s">
        <v>131</v>
      </c>
      <c r="E91" s="32"/>
      <c r="F91" s="32"/>
      <c r="G91" s="32"/>
      <c r="H91" s="32"/>
      <c r="I91" s="32"/>
      <c r="J91" s="32"/>
      <c r="K91" s="32"/>
    </row>
    <row r="92" spans="1:18">
      <c r="A92" s="7" t="s">
        <v>58</v>
      </c>
      <c r="B92" s="27"/>
      <c r="C92" s="32"/>
      <c r="D92" s="32"/>
      <c r="E92" s="32"/>
      <c r="F92" s="32"/>
      <c r="G92" s="36" t="s">
        <v>15</v>
      </c>
      <c r="H92" s="37">
        <v>2</v>
      </c>
      <c r="I92" s="37"/>
      <c r="J92" s="38"/>
      <c r="K92" s="39">
        <f>IF(AND(H92= "",I92= ""), 0, ROUND(ROUND(J92, 2) * ROUND(IF(I92="",H92,I92),  0), 2))</f>
        <v/>
      </c>
      <c r="L92" s="7"/>
      <c r="N92" s="40">
        <v>0.2</v>
      </c>
      <c r="R92" s="7">
        <v>1921</v>
      </c>
    </row>
    <row r="93" spans="1:18">
      <c r="A93" s="7">
        <v>9</v>
      </c>
      <c r="B93" s="30" t="s">
        <v>132</v>
      </c>
      <c r="C93" s="30"/>
      <c r="D93" s="31" t="s">
        <v>133</v>
      </c>
      <c r="E93" s="32"/>
      <c r="F93" s="32"/>
      <c r="G93" s="32"/>
      <c r="H93" s="32"/>
      <c r="I93" s="32"/>
      <c r="J93" s="32"/>
      <c r="K93" s="32"/>
    </row>
    <row r="94" spans="1:18">
      <c r="A94" s="7" t="s">
        <v>58</v>
      </c>
      <c r="B94" s="27"/>
      <c r="C94" s="32"/>
      <c r="D94" s="32"/>
      <c r="E94" s="32"/>
      <c r="F94" s="32"/>
      <c r="G94" s="36" t="s">
        <v>15</v>
      </c>
      <c r="H94" s="37">
        <v>1</v>
      </c>
      <c r="I94" s="37"/>
      <c r="J94" s="38"/>
      <c r="K94" s="39">
        <f>IF(AND(H94= "",I94= ""), 0, ROUND(ROUND(J94, 2) * ROUND(IF(I94="",H94,I94),  0), 2))</f>
        <v/>
      </c>
      <c r="L94" s="7"/>
      <c r="N94" s="40">
        <v>0.2</v>
      </c>
      <c r="R94" s="7">
        <v>1921</v>
      </c>
    </row>
    <row r="95" spans="1:18" hidden="1">
      <c r="A95" s="7" t="s">
        <v>115</v>
      </c>
    </row>
    <row r="96" spans="1:18">
      <c r="A96" s="7">
        <v>6</v>
      </c>
      <c r="B96" s="27" t="s">
        <v>134</v>
      </c>
      <c r="C96" s="27"/>
      <c r="D96" s="49" t="s">
        <v>135</v>
      </c>
      <c r="E96" s="49"/>
      <c r="F96" s="49"/>
      <c r="G96" s="49"/>
      <c r="H96" s="49"/>
      <c r="I96" s="49"/>
      <c r="J96" s="49"/>
      <c r="K96" s="49"/>
      <c r="L96" s="7"/>
    </row>
    <row r="97" spans="1:18">
      <c r="A97" s="7" t="s">
        <v>136</v>
      </c>
      <c r="B97" s="34"/>
      <c r="C97" s="34"/>
      <c r="D97" s="34" t="s">
        <v>137</v>
      </c>
      <c r="E97" s="34"/>
      <c r="F97" s="34"/>
      <c r="G97" s="34"/>
      <c r="H97" s="34"/>
      <c r="I97" s="34"/>
      <c r="J97" s="34"/>
      <c r="K97" s="34"/>
    </row>
    <row r="98" spans="1:18">
      <c r="A98" s="33" t="s">
        <v>100</v>
      </c>
      <c r="B98" s="32"/>
      <c r="C98" s="32"/>
      <c r="D98" s="34" t="s">
        <v>47</v>
      </c>
      <c r="E98" s="34"/>
      <c r="F98" s="34"/>
      <c r="G98" s="32"/>
      <c r="H98" s="32"/>
      <c r="I98" s="32"/>
      <c r="J98" s="32"/>
      <c r="K98" s="32"/>
    </row>
    <row r="99" spans="1:18">
      <c r="A99" s="7">
        <v>9</v>
      </c>
      <c r="B99" s="30" t="s">
        <v>138</v>
      </c>
      <c r="C99" s="30"/>
      <c r="D99" s="31" t="s">
        <v>139</v>
      </c>
      <c r="E99" s="32"/>
      <c r="F99" s="32"/>
      <c r="G99" s="32"/>
      <c r="H99" s="32"/>
      <c r="I99" s="32"/>
      <c r="J99" s="32"/>
      <c r="K99" s="32"/>
    </row>
    <row r="100" spans="1:18">
      <c r="A100" s="7" t="s">
        <v>58</v>
      </c>
      <c r="B100" s="27"/>
      <c r="C100" s="32"/>
      <c r="D100" s="32"/>
      <c r="E100" s="32"/>
      <c r="F100" s="32"/>
      <c r="G100" s="36" t="s">
        <v>15</v>
      </c>
      <c r="H100" s="37">
        <v>26</v>
      </c>
      <c r="I100" s="37"/>
      <c r="J100" s="38"/>
      <c r="K100" s="39">
        <f>IF(AND(H100= "",I100= ""), 0, ROUND(ROUND(J100, 2) * ROUND(IF(I100="",H100,I100),  0), 2))</f>
        <v/>
      </c>
      <c r="L100" s="7"/>
      <c r="N100" s="40">
        <v>0.2</v>
      </c>
      <c r="R100" s="7">
        <v>1921</v>
      </c>
    </row>
    <row r="101" spans="1:18">
      <c r="A101" s="7">
        <v>9</v>
      </c>
      <c r="B101" s="30" t="s">
        <v>140</v>
      </c>
      <c r="C101" s="30"/>
      <c r="D101" s="31" t="s">
        <v>141</v>
      </c>
      <c r="E101" s="32"/>
      <c r="F101" s="32"/>
      <c r="G101" s="32"/>
      <c r="H101" s="32"/>
      <c r="I101" s="32"/>
      <c r="J101" s="32"/>
      <c r="K101" s="32"/>
    </row>
    <row r="102" spans="1:18">
      <c r="A102" s="7" t="s">
        <v>58</v>
      </c>
      <c r="B102" s="27"/>
      <c r="C102" s="32"/>
      <c r="D102" s="32"/>
      <c r="E102" s="32"/>
      <c r="F102" s="32"/>
      <c r="G102" s="36" t="s">
        <v>15</v>
      </c>
      <c r="H102" s="37">
        <v>26</v>
      </c>
      <c r="I102" s="37"/>
      <c r="J102" s="38"/>
      <c r="K102" s="39">
        <f>IF(AND(H102= "",I102= ""), 0, ROUND(ROUND(J102, 2) * ROUND(IF(I102="",H102,I102),  0), 2))</f>
        <v/>
      </c>
      <c r="L102" s="7"/>
      <c r="N102" s="40">
        <v>0.2</v>
      </c>
      <c r="R102" s="7">
        <v>1921</v>
      </c>
    </row>
    <row r="103" spans="1:18">
      <c r="A103" s="7">
        <v>9</v>
      </c>
      <c r="B103" s="30" t="s">
        <v>142</v>
      </c>
      <c r="C103" s="30"/>
      <c r="D103" s="31" t="s">
        <v>143</v>
      </c>
      <c r="E103" s="32"/>
      <c r="F103" s="32"/>
      <c r="G103" s="32"/>
      <c r="H103" s="32"/>
      <c r="I103" s="32"/>
      <c r="J103" s="32"/>
      <c r="K103" s="32"/>
    </row>
    <row r="104" spans="1:18">
      <c r="A104" s="7" t="s">
        <v>58</v>
      </c>
      <c r="B104" s="27"/>
      <c r="C104" s="32"/>
      <c r="D104" s="32"/>
      <c r="E104" s="32"/>
      <c r="F104" s="32"/>
      <c r="G104" s="36" t="s">
        <v>15</v>
      </c>
      <c r="H104" s="37">
        <v>26</v>
      </c>
      <c r="I104" s="37"/>
      <c r="J104" s="38"/>
      <c r="K104" s="39">
        <f>IF(AND(H104= "",I104= ""), 0, ROUND(ROUND(J104, 2) * ROUND(IF(I104="",H104,I104),  0), 2))</f>
        <v/>
      </c>
      <c r="L104" s="7"/>
      <c r="N104" s="40">
        <v>0.2</v>
      </c>
      <c r="R104" s="7">
        <v>1921</v>
      </c>
    </row>
    <row r="105" spans="1:18">
      <c r="A105" s="7">
        <v>9</v>
      </c>
      <c r="B105" s="30" t="s">
        <v>144</v>
      </c>
      <c r="C105" s="30"/>
      <c r="D105" s="31" t="s">
        <v>145</v>
      </c>
      <c r="E105" s="32"/>
      <c r="F105" s="32"/>
      <c r="G105" s="32"/>
      <c r="H105" s="32"/>
      <c r="I105" s="32"/>
      <c r="J105" s="32"/>
      <c r="K105" s="32"/>
    </row>
    <row r="106" spans="1:18">
      <c r="A106" s="7" t="s">
        <v>58</v>
      </c>
      <c r="B106" s="27"/>
      <c r="C106" s="32"/>
      <c r="D106" s="32"/>
      <c r="E106" s="32"/>
      <c r="F106" s="32"/>
      <c r="G106" s="36" t="s">
        <v>15</v>
      </c>
      <c r="H106" s="37">
        <v>26</v>
      </c>
      <c r="I106" s="37"/>
      <c r="J106" s="38"/>
      <c r="K106" s="39">
        <f>IF(AND(H106= "",I106= ""), 0, ROUND(ROUND(J106, 2) * ROUND(IF(I106="",H106,I106),  0), 2))</f>
        <v/>
      </c>
      <c r="L106" s="7"/>
      <c r="N106" s="40">
        <v>0.2</v>
      </c>
      <c r="R106" s="7">
        <v>1921</v>
      </c>
    </row>
    <row r="107" spans="1:18">
      <c r="A107" s="7">
        <v>9</v>
      </c>
      <c r="B107" s="30" t="s">
        <v>146</v>
      </c>
      <c r="C107" s="30"/>
      <c r="D107" s="31" t="s">
        <v>147</v>
      </c>
      <c r="E107" s="32"/>
      <c r="F107" s="32"/>
      <c r="G107" s="32"/>
      <c r="H107" s="32"/>
      <c r="I107" s="32"/>
      <c r="J107" s="32"/>
      <c r="K107" s="32"/>
    </row>
    <row r="108" spans="1:18">
      <c r="A108" s="7" t="s">
        <v>58</v>
      </c>
      <c r="B108" s="27"/>
      <c r="C108" s="32"/>
      <c r="D108" s="32"/>
      <c r="E108" s="32"/>
      <c r="F108" s="32"/>
      <c r="G108" s="36" t="s">
        <v>15</v>
      </c>
      <c r="H108" s="37">
        <v>26</v>
      </c>
      <c r="I108" s="37"/>
      <c r="J108" s="38"/>
      <c r="K108" s="39">
        <f>IF(AND(H108= "",I108= ""), 0, ROUND(ROUND(J108, 2) * ROUND(IF(I108="",H108,I108),  0), 2))</f>
        <v/>
      </c>
      <c r="L108" s="7"/>
      <c r="N108" s="40">
        <v>0.2</v>
      </c>
      <c r="R108" s="7">
        <v>1921</v>
      </c>
    </row>
    <row r="109" spans="1:18">
      <c r="A109" s="7">
        <v>9</v>
      </c>
      <c r="B109" s="30" t="s">
        <v>148</v>
      </c>
      <c r="C109" s="30"/>
      <c r="D109" s="31" t="s">
        <v>149</v>
      </c>
      <c r="E109" s="32"/>
      <c r="F109" s="32"/>
      <c r="G109" s="32"/>
      <c r="H109" s="32"/>
      <c r="I109" s="32"/>
      <c r="J109" s="32"/>
      <c r="K109" s="32"/>
    </row>
    <row r="110" spans="1:18">
      <c r="A110" s="7" t="s">
        <v>58</v>
      </c>
      <c r="B110" s="27"/>
      <c r="C110" s="32"/>
      <c r="D110" s="32"/>
      <c r="E110" s="32"/>
      <c r="F110" s="32"/>
      <c r="G110" s="36" t="s">
        <v>15</v>
      </c>
      <c r="H110" s="37">
        <v>26</v>
      </c>
      <c r="I110" s="37"/>
      <c r="J110" s="38"/>
      <c r="K110" s="39">
        <f>IF(AND(H110= "",I110= ""), 0, ROUND(ROUND(J110, 2) * ROUND(IF(I110="",H110,I110),  0), 2))</f>
        <v/>
      </c>
      <c r="L110" s="7"/>
      <c r="N110" s="40">
        <v>0.2</v>
      </c>
      <c r="R110" s="7">
        <v>1921</v>
      </c>
    </row>
    <row r="111" spans="1:18">
      <c r="A111" s="7">
        <v>9</v>
      </c>
      <c r="B111" s="30" t="s">
        <v>150</v>
      </c>
      <c r="C111" s="30"/>
      <c r="D111" s="31" t="s">
        <v>151</v>
      </c>
      <c r="E111" s="32"/>
      <c r="F111" s="32"/>
      <c r="G111" s="32"/>
      <c r="H111" s="32"/>
      <c r="I111" s="32"/>
      <c r="J111" s="32"/>
      <c r="K111" s="32"/>
    </row>
    <row r="112" spans="1:18">
      <c r="A112" s="7" t="s">
        <v>58</v>
      </c>
      <c r="B112" s="27"/>
      <c r="C112" s="32"/>
      <c r="D112" s="32"/>
      <c r="E112" s="32"/>
      <c r="F112" s="32"/>
      <c r="G112" s="36" t="s">
        <v>15</v>
      </c>
      <c r="H112" s="37">
        <v>26</v>
      </c>
      <c r="I112" s="37"/>
      <c r="J112" s="38"/>
      <c r="K112" s="39">
        <f>IF(AND(H112= "",I112= ""), 0, ROUND(ROUND(J112, 2) * ROUND(IF(I112="",H112,I112),  0), 2))</f>
        <v/>
      </c>
      <c r="L112" s="7"/>
      <c r="N112" s="40">
        <v>0.2</v>
      </c>
      <c r="R112" s="7">
        <v>1921</v>
      </c>
    </row>
    <row r="113" spans="1:18" hidden="1">
      <c r="A113" s="7" t="s">
        <v>115</v>
      </c>
    </row>
    <row r="114" spans="1:18">
      <c r="A114" s="7">
        <v>6</v>
      </c>
      <c r="B114" s="27" t="s">
        <v>152</v>
      </c>
      <c r="C114" s="27"/>
      <c r="D114" s="49" t="s">
        <v>153</v>
      </c>
      <c r="E114" s="49"/>
      <c r="F114" s="49"/>
      <c r="G114" s="49"/>
      <c r="H114" s="49"/>
      <c r="I114" s="49"/>
      <c r="J114" s="49"/>
      <c r="K114" s="49"/>
      <c r="L114" s="7"/>
    </row>
    <row r="115" spans="1:18">
      <c r="A115" s="33" t="s">
        <v>100</v>
      </c>
      <c r="B115" s="32"/>
      <c r="C115" s="32"/>
      <c r="D115" s="34" t="s">
        <v>47</v>
      </c>
      <c r="E115" s="34"/>
      <c r="F115" s="34"/>
      <c r="G115" s="32"/>
      <c r="H115" s="32"/>
      <c r="I115" s="32"/>
      <c r="J115" s="32"/>
      <c r="K115" s="32"/>
    </row>
    <row r="116" spans="1:18">
      <c r="A116" s="7" t="s">
        <v>101</v>
      </c>
      <c r="B116" s="34"/>
      <c r="C116" s="34"/>
      <c r="D116" s="34"/>
      <c r="E116" s="34"/>
      <c r="F116" s="34"/>
      <c r="G116" s="34"/>
      <c r="H116" s="34"/>
      <c r="I116" s="34"/>
      <c r="J116" s="34"/>
      <c r="K116" s="34"/>
    </row>
    <row r="117" spans="1:18">
      <c r="A117" s="7">
        <v>9</v>
      </c>
      <c r="B117" s="30" t="s">
        <v>154</v>
      </c>
      <c r="C117" s="30"/>
      <c r="D117" s="31" t="s">
        <v>155</v>
      </c>
      <c r="E117" s="32"/>
      <c r="F117" s="32"/>
      <c r="G117" s="32"/>
      <c r="H117" s="32"/>
      <c r="I117" s="32"/>
      <c r="J117" s="32"/>
      <c r="K117" s="32"/>
    </row>
    <row r="118" spans="1:18">
      <c r="A118" s="7" t="s">
        <v>49</v>
      </c>
      <c r="B118" s="34"/>
      <c r="C118" s="34"/>
      <c r="D118" s="34" t="s">
        <v>156</v>
      </c>
      <c r="E118" s="34"/>
      <c r="F118" s="34"/>
      <c r="G118" s="34"/>
      <c r="H118" s="34"/>
      <c r="I118" s="34"/>
      <c r="J118" s="34"/>
      <c r="K118" s="34"/>
    </row>
    <row r="119" spans="1:18">
      <c r="A119" s="7" t="s">
        <v>58</v>
      </c>
      <c r="B119" s="27"/>
      <c r="C119" s="32"/>
      <c r="D119" s="32"/>
      <c r="E119" s="32"/>
      <c r="F119" s="32"/>
      <c r="G119" s="36" t="s">
        <v>15</v>
      </c>
      <c r="H119" s="37">
        <v>40</v>
      </c>
      <c r="I119" s="37"/>
      <c r="J119" s="38"/>
      <c r="K119" s="39">
        <f>IF(AND(H119= "",I119= ""), 0, ROUND(ROUND(J119, 2) * ROUND(IF(I119="",H119,I119),  0), 2))</f>
        <v/>
      </c>
      <c r="L119" s="7"/>
      <c r="N119" s="40">
        <v>0.2</v>
      </c>
      <c r="R119" s="7">
        <v>1921</v>
      </c>
    </row>
    <row r="120" spans="1:18">
      <c r="A120" s="7">
        <v>9</v>
      </c>
      <c r="B120" s="30" t="s">
        <v>157</v>
      </c>
      <c r="C120" s="30"/>
      <c r="D120" s="31" t="s">
        <v>158</v>
      </c>
      <c r="E120" s="32"/>
      <c r="F120" s="32"/>
      <c r="G120" s="32"/>
      <c r="H120" s="32"/>
      <c r="I120" s="32"/>
      <c r="J120" s="32"/>
      <c r="K120" s="32"/>
    </row>
    <row r="121" spans="1:18">
      <c r="A121" s="7" t="s">
        <v>49</v>
      </c>
      <c r="B121" s="34"/>
      <c r="C121" s="34"/>
      <c r="D121" s="34" t="s">
        <v>156</v>
      </c>
      <c r="E121" s="34"/>
      <c r="F121" s="34"/>
      <c r="G121" s="34"/>
      <c r="H121" s="34"/>
      <c r="I121" s="34"/>
      <c r="J121" s="34"/>
      <c r="K121" s="34"/>
    </row>
    <row r="122" spans="1:18">
      <c r="A122" s="7" t="s">
        <v>58</v>
      </c>
      <c r="B122" s="27"/>
      <c r="C122" s="32"/>
      <c r="D122" s="32"/>
      <c r="E122" s="32"/>
      <c r="F122" s="32"/>
      <c r="G122" s="36" t="s">
        <v>15</v>
      </c>
      <c r="H122" s="37">
        <v>40</v>
      </c>
      <c r="I122" s="37"/>
      <c r="J122" s="38"/>
      <c r="K122" s="39">
        <f>IF(AND(H122= "",I122= ""), 0, ROUND(ROUND(J122, 2) * ROUND(IF(I122="",H122,I122),  0), 2))</f>
        <v/>
      </c>
      <c r="L122" s="7"/>
      <c r="N122" s="40">
        <v>0.2</v>
      </c>
      <c r="R122" s="7">
        <v>1921</v>
      </c>
    </row>
    <row r="123" spans="1:18">
      <c r="A123" s="7">
        <v>9</v>
      </c>
      <c r="B123" s="30" t="s">
        <v>159</v>
      </c>
      <c r="C123" s="30"/>
      <c r="D123" s="31" t="s">
        <v>160</v>
      </c>
      <c r="E123" s="32"/>
      <c r="F123" s="32"/>
      <c r="G123" s="32"/>
      <c r="H123" s="32"/>
      <c r="I123" s="32"/>
      <c r="J123" s="32"/>
      <c r="K123" s="32"/>
    </row>
    <row r="124" spans="1:18">
      <c r="A124" s="7" t="s">
        <v>49</v>
      </c>
      <c r="B124" s="34"/>
      <c r="C124" s="34"/>
      <c r="D124" s="34" t="s">
        <v>156</v>
      </c>
      <c r="E124" s="34"/>
      <c r="F124" s="34"/>
      <c r="G124" s="34"/>
      <c r="H124" s="34"/>
      <c r="I124" s="34"/>
      <c r="J124" s="34"/>
      <c r="K124" s="34"/>
    </row>
    <row r="125" spans="1:18">
      <c r="A125" s="7" t="s">
        <v>58</v>
      </c>
      <c r="B125" s="27"/>
      <c r="C125" s="32"/>
      <c r="D125" s="32"/>
      <c r="E125" s="32"/>
      <c r="F125" s="32"/>
      <c r="G125" s="36" t="s">
        <v>15</v>
      </c>
      <c r="H125" s="37">
        <v>40</v>
      </c>
      <c r="I125" s="37"/>
      <c r="J125" s="38"/>
      <c r="K125" s="39">
        <f>IF(AND(H125= "",I125= ""), 0, ROUND(ROUND(J125, 2) * ROUND(IF(I125="",H125,I125),  0), 2))</f>
        <v/>
      </c>
      <c r="L125" s="7"/>
      <c r="N125" s="40">
        <v>0.2</v>
      </c>
      <c r="R125" s="7">
        <v>1921</v>
      </c>
    </row>
    <row r="126" spans="1:18" hidden="1">
      <c r="A126" s="7" t="s">
        <v>115</v>
      </c>
    </row>
    <row r="127" spans="1:18" hidden="1">
      <c r="A127" s="7" t="s">
        <v>74</v>
      </c>
    </row>
    <row r="128" spans="1:18">
      <c r="A128" s="7">
        <v>5</v>
      </c>
      <c r="B128" s="27" t="s">
        <v>161</v>
      </c>
      <c r="C128" s="27"/>
      <c r="D128" s="41" t="s">
        <v>162</v>
      </c>
      <c r="E128" s="41"/>
      <c r="F128" s="41"/>
      <c r="G128" s="41"/>
      <c r="H128" s="41"/>
      <c r="I128" s="41"/>
      <c r="J128" s="41"/>
      <c r="K128" s="41"/>
      <c r="L128" s="7"/>
    </row>
    <row r="129" spans="1:18">
      <c r="A129" s="7">
        <v>9</v>
      </c>
      <c r="B129" s="30" t="s">
        <v>163</v>
      </c>
      <c r="C129" s="30"/>
      <c r="D129" s="31" t="s">
        <v>164</v>
      </c>
      <c r="E129" s="32"/>
      <c r="F129" s="32"/>
      <c r="G129" s="32"/>
      <c r="H129" s="32"/>
      <c r="I129" s="32"/>
      <c r="J129" s="32"/>
      <c r="K129" s="32"/>
    </row>
    <row r="130" spans="1:18">
      <c r="A130" s="33" t="s">
        <v>48</v>
      </c>
      <c r="B130" s="32"/>
      <c r="C130" s="32"/>
      <c r="D130" s="34" t="s">
        <v>47</v>
      </c>
      <c r="E130" s="34"/>
      <c r="F130" s="34"/>
      <c r="G130" s="32"/>
      <c r="H130" s="32"/>
      <c r="I130" s="32"/>
      <c r="J130" s="32"/>
      <c r="K130" s="32"/>
    </row>
    <row r="131" spans="1:18" ht="81.6" customHeight="1">
      <c r="A131" s="7" t="s">
        <v>49</v>
      </c>
      <c r="B131" s="34"/>
      <c r="C131" s="34"/>
      <c r="D131" s="34" t="s">
        <v>165</v>
      </c>
      <c r="E131" s="34"/>
      <c r="F131" s="34"/>
      <c r="G131" s="34"/>
      <c r="H131" s="34"/>
      <c r="I131" s="34"/>
      <c r="J131" s="34"/>
      <c r="K131" s="34"/>
    </row>
    <row r="132" spans="1:18">
      <c r="A132" s="7" t="s">
        <v>58</v>
      </c>
      <c r="B132" s="27"/>
      <c r="C132" s="32"/>
      <c r="D132" s="32"/>
      <c r="E132" s="32"/>
      <c r="F132" s="32"/>
      <c r="G132" s="36" t="s">
        <v>15</v>
      </c>
      <c r="H132" s="37">
        <v>3</v>
      </c>
      <c r="I132" s="37"/>
      <c r="J132" s="38"/>
      <c r="K132" s="39">
        <f>IF(AND(H132= "",I132= ""), 0, ROUND(ROUND(J132, 2) * ROUND(IF(I132="",H132,I132),  0), 2))</f>
        <v/>
      </c>
      <c r="L132" s="7"/>
      <c r="N132" s="40">
        <v>0.2</v>
      </c>
      <c r="R132" s="7">
        <v>1921</v>
      </c>
    </row>
    <row r="133" spans="1:18">
      <c r="A133" s="7">
        <v>6</v>
      </c>
      <c r="B133" s="27" t="s">
        <v>166</v>
      </c>
      <c r="C133" s="27"/>
      <c r="D133" s="49" t="s">
        <v>167</v>
      </c>
      <c r="E133" s="49"/>
      <c r="F133" s="49"/>
      <c r="G133" s="49"/>
      <c r="H133" s="49"/>
      <c r="I133" s="49"/>
      <c r="J133" s="49"/>
      <c r="K133" s="49"/>
      <c r="L133" s="7"/>
    </row>
    <row r="134" spans="1:18">
      <c r="A134" s="7">
        <v>9</v>
      </c>
      <c r="B134" s="30" t="s">
        <v>168</v>
      </c>
      <c r="C134" s="30"/>
      <c r="D134" s="31" t="s">
        <v>169</v>
      </c>
      <c r="E134" s="32"/>
      <c r="F134" s="32"/>
      <c r="G134" s="32"/>
      <c r="H134" s="32"/>
      <c r="I134" s="32"/>
      <c r="J134" s="32"/>
      <c r="K134" s="32"/>
    </row>
    <row r="135" spans="1:18">
      <c r="A135" s="33" t="s">
        <v>48</v>
      </c>
      <c r="B135" s="32"/>
      <c r="C135" s="32"/>
      <c r="D135" s="34" t="s">
        <v>47</v>
      </c>
      <c r="E135" s="34"/>
      <c r="F135" s="34"/>
      <c r="G135" s="32"/>
      <c r="H135" s="32"/>
      <c r="I135" s="32"/>
      <c r="J135" s="32"/>
      <c r="K135" s="32"/>
    </row>
    <row r="136" spans="1:18" ht="102" customHeight="1">
      <c r="A136" s="7" t="s">
        <v>49</v>
      </c>
      <c r="B136" s="34"/>
      <c r="C136" s="34"/>
      <c r="D136" s="34" t="s">
        <v>170</v>
      </c>
      <c r="E136" s="34"/>
      <c r="F136" s="34"/>
      <c r="G136" s="34"/>
      <c r="H136" s="34"/>
      <c r="I136" s="34"/>
      <c r="J136" s="34"/>
      <c r="K136" s="34"/>
    </row>
    <row r="137" spans="1:18" hidden="1">
      <c r="A137" s="7" t="s">
        <v>81</v>
      </c>
    </row>
    <row r="138" spans="1:18" hidden="1">
      <c r="A138" s="7" t="s">
        <v>81</v>
      </c>
    </row>
    <row r="139" spans="1:18" ht="20.4" customHeight="1">
      <c r="A139" s="7" t="s">
        <v>82</v>
      </c>
      <c r="B139" s="42"/>
      <c r="C139" s="42"/>
      <c r="D139" s="42" t="s">
        <v>171</v>
      </c>
      <c r="E139" s="42"/>
      <c r="F139" s="42"/>
      <c r="G139" s="42"/>
      <c r="H139" s="42"/>
      <c r="I139" s="42"/>
      <c r="J139" s="42"/>
      <c r="K139" s="42"/>
    </row>
    <row r="140" spans="1:18" hidden="1">
      <c r="A140" s="7" t="s">
        <v>81</v>
      </c>
    </row>
    <row r="141" spans="1:18" hidden="1">
      <c r="A141" s="33" t="s">
        <v>85</v>
      </c>
      <c r="B141" s="32"/>
      <c r="C141" s="32"/>
      <c r="D141" s="43" t="s">
        <v>84</v>
      </c>
      <c r="E141" s="43"/>
      <c r="F141" s="43"/>
      <c r="G141" s="44"/>
      <c r="H141" s="47">
        <v>265</v>
      </c>
      <c r="I141" s="44"/>
      <c r="K141" s="32"/>
    </row>
    <row r="142" spans="1:18">
      <c r="A142" s="7" t="s">
        <v>58</v>
      </c>
      <c r="B142" s="27"/>
      <c r="C142" s="32"/>
      <c r="D142" s="32"/>
      <c r="E142" s="32"/>
      <c r="F142" s="32"/>
      <c r="G142" s="36" t="s">
        <v>14</v>
      </c>
      <c r="H142" s="48">
        <f>ROUND(SUM(H141:H141), 2 )</f>
        <v/>
      </c>
      <c r="I142" s="48"/>
      <c r="J142" s="38"/>
      <c r="K142" s="39">
        <f>IF(AND(H142= "",I142= ""), 0, ROUND(ROUND(J142, 2) * ROUND(IF(I142="",H142,I142),  2), 2))</f>
        <v/>
      </c>
      <c r="L142" s="7"/>
      <c r="N142" s="40">
        <v>0.2</v>
      </c>
      <c r="R142" s="7">
        <v>1921</v>
      </c>
    </row>
    <row r="143" spans="1:18" hidden="1">
      <c r="A143" s="7" t="s">
        <v>115</v>
      </c>
    </row>
    <row r="144" spans="1:18" hidden="1">
      <c r="A144" s="7" t="s">
        <v>74</v>
      </c>
    </row>
    <row r="145" spans="1:18">
      <c r="A145" s="7" t="s">
        <v>60</v>
      </c>
      <c r="B145" s="34"/>
      <c r="C145" s="34"/>
      <c r="D145" s="34" t="s">
        <v>172</v>
      </c>
      <c r="E145" s="34"/>
      <c r="F145" s="34"/>
      <c r="G145" s="34"/>
      <c r="H145" s="34"/>
      <c r="I145" s="34"/>
      <c r="J145" s="34"/>
      <c r="K145" s="34"/>
    </row>
    <row r="146" spans="1:18" hidden="1">
      <c r="A146" s="7" t="s">
        <v>62</v>
      </c>
    </row>
    <row r="147" spans="1:18">
      <c r="A147" s="7">
        <v>4</v>
      </c>
      <c r="B147" s="27" t="s">
        <v>173</v>
      </c>
      <c r="C147" s="27"/>
      <c r="D147" s="29" t="s">
        <v>174</v>
      </c>
      <c r="E147" s="29"/>
      <c r="F147" s="29"/>
      <c r="G147" s="29"/>
      <c r="H147" s="29"/>
      <c r="I147" s="29"/>
      <c r="J147" s="29"/>
      <c r="K147" s="29"/>
      <c r="L147" s="7"/>
    </row>
    <row r="148" spans="1:18">
      <c r="A148" s="7">
        <v>5</v>
      </c>
      <c r="B148" s="27" t="s">
        <v>175</v>
      </c>
      <c r="C148" s="27"/>
      <c r="D148" s="41" t="s">
        <v>176</v>
      </c>
      <c r="E148" s="41"/>
      <c r="F148" s="41"/>
      <c r="G148" s="41"/>
      <c r="H148" s="41"/>
      <c r="I148" s="41"/>
      <c r="J148" s="41"/>
      <c r="K148" s="41"/>
      <c r="L148" s="7"/>
    </row>
    <row r="149" spans="1:18" ht="61.2" customHeight="1">
      <c r="A149" s="7" t="s">
        <v>124</v>
      </c>
      <c r="B149" s="34"/>
      <c r="C149" s="34"/>
      <c r="D149" s="34" t="s">
        <v>177</v>
      </c>
      <c r="E149" s="34"/>
      <c r="F149" s="34"/>
      <c r="G149" s="34"/>
      <c r="H149" s="34"/>
      <c r="I149" s="34"/>
      <c r="J149" s="34"/>
      <c r="K149" s="34"/>
    </row>
    <row r="150" spans="1:18">
      <c r="A150" s="7">
        <v>6</v>
      </c>
      <c r="B150" s="27" t="s">
        <v>178</v>
      </c>
      <c r="C150" s="27"/>
      <c r="D150" s="49" t="s">
        <v>179</v>
      </c>
      <c r="E150" s="49"/>
      <c r="F150" s="49"/>
      <c r="G150" s="49"/>
      <c r="H150" s="49"/>
      <c r="I150" s="49"/>
      <c r="J150" s="49"/>
      <c r="K150" s="49"/>
      <c r="L150" s="7"/>
    </row>
    <row r="151" spans="1:18">
      <c r="A151" s="33" t="s">
        <v>100</v>
      </c>
      <c r="B151" s="32"/>
      <c r="C151" s="32"/>
      <c r="D151" s="34" t="s">
        <v>47</v>
      </c>
      <c r="E151" s="34"/>
      <c r="F151" s="34"/>
      <c r="G151" s="32"/>
      <c r="H151" s="32"/>
      <c r="I151" s="32"/>
      <c r="J151" s="32"/>
      <c r="K151" s="32"/>
    </row>
    <row r="152" spans="1:18" ht="40.8" customHeight="1">
      <c r="A152" s="7" t="s">
        <v>101</v>
      </c>
      <c r="B152" s="34"/>
      <c r="C152" s="34"/>
      <c r="D152" s="34" t="s">
        <v>180</v>
      </c>
      <c r="E152" s="34"/>
      <c r="F152" s="34"/>
      <c r="G152" s="34"/>
      <c r="H152" s="34"/>
      <c r="I152" s="34"/>
      <c r="J152" s="34"/>
      <c r="K152" s="34"/>
    </row>
    <row r="153" spans="1:18">
      <c r="A153" s="7">
        <v>9</v>
      </c>
      <c r="B153" s="30" t="s">
        <v>181</v>
      </c>
      <c r="C153" s="30"/>
      <c r="D153" s="31" t="s">
        <v>182</v>
      </c>
      <c r="E153" s="32"/>
      <c r="F153" s="32"/>
      <c r="G153" s="32"/>
      <c r="H153" s="32"/>
      <c r="I153" s="32"/>
      <c r="J153" s="32"/>
      <c r="K153" s="32"/>
    </row>
    <row r="154" spans="1:18">
      <c r="A154" s="7" t="s">
        <v>82</v>
      </c>
      <c r="B154" s="42"/>
      <c r="C154" s="42"/>
      <c r="D154" s="42" t="s">
        <v>183</v>
      </c>
      <c r="E154" s="42"/>
      <c r="F154" s="42"/>
      <c r="G154" s="42"/>
      <c r="H154" s="42"/>
      <c r="I154" s="42"/>
      <c r="J154" s="42"/>
      <c r="K154" s="42"/>
    </row>
    <row r="155" spans="1:18">
      <c r="A155" s="7" t="s">
        <v>58</v>
      </c>
      <c r="B155" s="27"/>
      <c r="C155" s="32"/>
      <c r="D155" s="32"/>
      <c r="E155" s="32"/>
      <c r="F155" s="32"/>
      <c r="G155" s="36" t="s">
        <v>114</v>
      </c>
      <c r="H155" s="48">
        <v>195</v>
      </c>
      <c r="I155" s="48"/>
      <c r="J155" s="38"/>
      <c r="K155" s="39">
        <f>IF(AND(H155= "",I155= ""), 0, ROUND(ROUND(J155, 2) * ROUND(IF(I155="",H155,I155),  2), 2))</f>
        <v/>
      </c>
      <c r="L155" s="7"/>
      <c r="N155" s="40">
        <v>0.2</v>
      </c>
      <c r="R155" s="7">
        <v>1921</v>
      </c>
    </row>
    <row r="156" spans="1:18">
      <c r="A156" s="7">
        <v>9</v>
      </c>
      <c r="B156" s="30" t="s">
        <v>184</v>
      </c>
      <c r="C156" s="30"/>
      <c r="D156" s="31" t="s">
        <v>185</v>
      </c>
      <c r="E156" s="32"/>
      <c r="F156" s="32"/>
      <c r="G156" s="32"/>
      <c r="H156" s="32"/>
      <c r="I156" s="32"/>
      <c r="J156" s="32"/>
      <c r="K156" s="32"/>
    </row>
    <row r="157" spans="1:18" ht="40.8" customHeight="1">
      <c r="A157" s="7" t="s">
        <v>49</v>
      </c>
      <c r="B157" s="34"/>
      <c r="C157" s="34"/>
      <c r="D157" s="34" t="s">
        <v>180</v>
      </c>
      <c r="E157" s="34"/>
      <c r="F157" s="34"/>
      <c r="G157" s="34"/>
      <c r="H157" s="34"/>
      <c r="I157" s="34"/>
      <c r="J157" s="34"/>
      <c r="K157" s="34"/>
    </row>
    <row r="158" spans="1:18">
      <c r="A158" s="7" t="s">
        <v>82</v>
      </c>
      <c r="B158" s="42"/>
      <c r="C158" s="42"/>
      <c r="D158" s="42" t="s">
        <v>186</v>
      </c>
      <c r="E158" s="42"/>
      <c r="F158" s="42"/>
      <c r="G158" s="42"/>
      <c r="H158" s="42"/>
      <c r="I158" s="42"/>
      <c r="J158" s="42"/>
      <c r="K158" s="42"/>
    </row>
    <row r="159" spans="1:18">
      <c r="A159" s="7" t="s">
        <v>58</v>
      </c>
      <c r="B159" s="27"/>
      <c r="C159" s="32"/>
      <c r="D159" s="32"/>
      <c r="E159" s="32"/>
      <c r="F159" s="32"/>
      <c r="G159" s="36" t="s">
        <v>114</v>
      </c>
      <c r="H159" s="48">
        <v>115</v>
      </c>
      <c r="I159" s="48"/>
      <c r="J159" s="38"/>
      <c r="K159" s="39">
        <f>IF(AND(H159= "",I159= ""), 0, ROUND(ROUND(J159, 2) * ROUND(IF(I159="",H159,I159),  2), 2))</f>
        <v/>
      </c>
      <c r="L159" s="7"/>
      <c r="N159" s="40">
        <v>0.2</v>
      </c>
      <c r="R159" s="7">
        <v>1921</v>
      </c>
    </row>
    <row r="160" spans="1:18" hidden="1">
      <c r="A160" s="7" t="s">
        <v>115</v>
      </c>
    </row>
    <row r="161" spans="1:18">
      <c r="A161" s="7">
        <v>6</v>
      </c>
      <c r="B161" s="27" t="s">
        <v>187</v>
      </c>
      <c r="C161" s="27"/>
      <c r="D161" s="49" t="s">
        <v>188</v>
      </c>
      <c r="E161" s="49"/>
      <c r="F161" s="49"/>
      <c r="G161" s="49"/>
      <c r="H161" s="49"/>
      <c r="I161" s="49"/>
      <c r="J161" s="49"/>
      <c r="K161" s="49"/>
      <c r="L161" s="7"/>
    </row>
    <row r="162" spans="1:18">
      <c r="A162" s="7">
        <v>9</v>
      </c>
      <c r="B162" s="30" t="s">
        <v>189</v>
      </c>
      <c r="C162" s="30"/>
      <c r="D162" s="31" t="s">
        <v>190</v>
      </c>
      <c r="E162" s="32"/>
      <c r="F162" s="32"/>
      <c r="G162" s="32"/>
      <c r="H162" s="32"/>
      <c r="I162" s="32"/>
      <c r="J162" s="32"/>
      <c r="K162" s="32"/>
    </row>
    <row r="163" spans="1:18" ht="30.6" customHeight="1">
      <c r="A163" s="7" t="s">
        <v>49</v>
      </c>
      <c r="B163" s="34"/>
      <c r="C163" s="34"/>
      <c r="D163" s="50" t="s">
        <v>192</v>
      </c>
      <c r="E163" s="34"/>
      <c r="F163" s="34"/>
      <c r="G163" s="34"/>
      <c r="H163" s="34"/>
      <c r="I163" s="34"/>
      <c r="J163" s="34"/>
      <c r="K163" s="34"/>
    </row>
    <row r="164" spans="1:18">
      <c r="A164" s="7" t="s">
        <v>82</v>
      </c>
      <c r="B164" s="42"/>
      <c r="C164" s="42"/>
      <c r="D164" s="42" t="s">
        <v>193</v>
      </c>
      <c r="E164" s="42"/>
      <c r="F164" s="42"/>
      <c r="G164" s="42"/>
      <c r="H164" s="42"/>
      <c r="I164" s="42"/>
      <c r="J164" s="42"/>
      <c r="K164" s="42"/>
    </row>
    <row r="165" spans="1:18">
      <c r="A165" s="7" t="s">
        <v>58</v>
      </c>
      <c r="B165" s="27"/>
      <c r="C165" s="32"/>
      <c r="D165" s="32"/>
      <c r="E165" s="32"/>
      <c r="F165" s="32"/>
      <c r="G165" s="36" t="s">
        <v>114</v>
      </c>
      <c r="H165" s="48">
        <v>40</v>
      </c>
      <c r="I165" s="48"/>
      <c r="J165" s="38"/>
      <c r="K165" s="39">
        <f>IF(AND(H165= "",I165= ""), 0, ROUND(ROUND(J165, 2) * ROUND(IF(I165="",H165,I165),  2), 2))</f>
        <v/>
      </c>
      <c r="L165" s="7"/>
      <c r="N165" s="40">
        <v>0.2</v>
      </c>
      <c r="R165" s="7">
        <v>107</v>
      </c>
    </row>
    <row r="166" spans="1:18" hidden="1">
      <c r="A166" s="7" t="s">
        <v>115</v>
      </c>
    </row>
    <row r="167" spans="1:18" hidden="1">
      <c r="A167" s="7" t="s">
        <v>74</v>
      </c>
    </row>
    <row r="168" spans="1:18">
      <c r="A168" s="7">
        <v>5</v>
      </c>
      <c r="B168" s="27" t="s">
        <v>194</v>
      </c>
      <c r="C168" s="27"/>
      <c r="D168" s="41" t="s">
        <v>195</v>
      </c>
      <c r="E168" s="41"/>
      <c r="F168" s="41"/>
      <c r="G168" s="41"/>
      <c r="H168" s="41"/>
      <c r="I168" s="41"/>
      <c r="J168" s="41"/>
      <c r="K168" s="41"/>
      <c r="L168" s="7"/>
    </row>
    <row r="169" spans="1:18" ht="61.2" customHeight="1">
      <c r="A169" s="7" t="s">
        <v>124</v>
      </c>
      <c r="B169" s="34"/>
      <c r="C169" s="34"/>
      <c r="D169" s="34" t="s">
        <v>196</v>
      </c>
      <c r="E169" s="34"/>
      <c r="F169" s="34"/>
      <c r="G169" s="34"/>
      <c r="H169" s="34"/>
      <c r="I169" s="34"/>
      <c r="J169" s="34"/>
      <c r="K169" s="34"/>
    </row>
    <row r="170" spans="1:18">
      <c r="A170" s="7">
        <v>9</v>
      </c>
      <c r="B170" s="30" t="s">
        <v>197</v>
      </c>
      <c r="C170" s="30"/>
      <c r="D170" s="31" t="s">
        <v>198</v>
      </c>
      <c r="E170" s="32"/>
      <c r="F170" s="32"/>
      <c r="G170" s="32"/>
      <c r="H170" s="32"/>
      <c r="I170" s="32"/>
      <c r="J170" s="32"/>
      <c r="K170" s="32"/>
    </row>
    <row r="171" spans="1:18">
      <c r="A171" s="33" t="s">
        <v>48</v>
      </c>
      <c r="B171" s="32"/>
      <c r="C171" s="32"/>
      <c r="D171" s="34" t="s">
        <v>47</v>
      </c>
      <c r="E171" s="34"/>
      <c r="F171" s="34"/>
      <c r="G171" s="32"/>
      <c r="H171" s="32"/>
      <c r="I171" s="32"/>
      <c r="J171" s="32"/>
      <c r="K171" s="32"/>
    </row>
    <row r="172" spans="1:18">
      <c r="A172" s="7" t="s">
        <v>49</v>
      </c>
      <c r="B172" s="34"/>
      <c r="C172" s="34"/>
      <c r="D172" s="34" t="s">
        <v>199</v>
      </c>
      <c r="E172" s="34"/>
      <c r="F172" s="34"/>
      <c r="G172" s="34"/>
      <c r="H172" s="34"/>
      <c r="I172" s="34"/>
      <c r="J172" s="34"/>
      <c r="K172" s="34"/>
    </row>
    <row r="173" spans="1:18" ht="30.6" customHeight="1">
      <c r="A173" s="7" t="s">
        <v>49</v>
      </c>
      <c r="B173" s="34"/>
      <c r="C173" s="34"/>
      <c r="D173" s="34" t="s">
        <v>200</v>
      </c>
      <c r="E173" s="34"/>
      <c r="F173" s="34"/>
      <c r="G173" s="34"/>
      <c r="H173" s="34"/>
      <c r="I173" s="34"/>
      <c r="J173" s="34"/>
      <c r="K173" s="34"/>
    </row>
    <row r="174" spans="1:18">
      <c r="A174" s="7" t="s">
        <v>82</v>
      </c>
      <c r="B174" s="42"/>
      <c r="C174" s="42"/>
      <c r="D174" s="42" t="s">
        <v>201</v>
      </c>
      <c r="E174" s="42"/>
      <c r="F174" s="42"/>
      <c r="G174" s="42"/>
      <c r="H174" s="42"/>
      <c r="I174" s="42"/>
      <c r="J174" s="42"/>
      <c r="K174" s="42"/>
    </row>
    <row r="175" spans="1:18">
      <c r="A175" s="7" t="s">
        <v>49</v>
      </c>
      <c r="B175" s="34"/>
      <c r="C175" s="34"/>
      <c r="D175" s="34"/>
      <c r="E175" s="34"/>
      <c r="F175" s="34"/>
      <c r="G175" s="34"/>
      <c r="H175" s="34"/>
      <c r="I175" s="34"/>
      <c r="J175" s="34"/>
      <c r="K175" s="34"/>
    </row>
    <row r="176" spans="1:18">
      <c r="A176" s="7" t="s">
        <v>58</v>
      </c>
      <c r="B176" s="27"/>
      <c r="C176" s="32"/>
      <c r="D176" s="32"/>
      <c r="E176" s="32"/>
      <c r="F176" s="32"/>
      <c r="G176" s="36" t="s">
        <v>15</v>
      </c>
      <c r="H176" s="37">
        <v>2</v>
      </c>
      <c r="I176" s="37"/>
      <c r="J176" s="38"/>
      <c r="K176" s="39">
        <f>IF(AND(H176= "",I176= ""), 0, ROUND(ROUND(J176, 2) * ROUND(IF(I176="",H176,I176),  0), 2))</f>
        <v/>
      </c>
      <c r="L176" s="7"/>
      <c r="N176" s="40">
        <v>0.2</v>
      </c>
      <c r="R176" s="7">
        <v>1921</v>
      </c>
    </row>
    <row r="177" spans="1:18" hidden="1">
      <c r="A177" s="7" t="s">
        <v>74</v>
      </c>
    </row>
    <row r="178" spans="1:18" hidden="1">
      <c r="A178" s="7" t="s">
        <v>62</v>
      </c>
    </row>
    <row r="179" spans="1:18">
      <c r="A179" s="7">
        <v>4</v>
      </c>
      <c r="B179" s="27" t="s">
        <v>202</v>
      </c>
      <c r="C179" s="27"/>
      <c r="D179" s="29" t="s">
        <v>203</v>
      </c>
      <c r="E179" s="29"/>
      <c r="F179" s="29"/>
      <c r="G179" s="29"/>
      <c r="H179" s="29"/>
      <c r="I179" s="29"/>
      <c r="J179" s="29"/>
      <c r="K179" s="29"/>
      <c r="L179" s="7"/>
    </row>
    <row r="180" spans="1:18">
      <c r="A180" s="7">
        <v>9</v>
      </c>
      <c r="B180" s="30" t="s">
        <v>204</v>
      </c>
      <c r="C180" s="30"/>
      <c r="D180" s="31" t="s">
        <v>205</v>
      </c>
      <c r="E180" s="32"/>
      <c r="F180" s="32"/>
      <c r="G180" s="32"/>
      <c r="H180" s="32"/>
      <c r="I180" s="32"/>
      <c r="J180" s="32"/>
      <c r="K180" s="32"/>
    </row>
    <row r="181" spans="1:18">
      <c r="A181" s="33" t="s">
        <v>48</v>
      </c>
      <c r="B181" s="32"/>
      <c r="C181" s="32"/>
      <c r="D181" s="34" t="s">
        <v>47</v>
      </c>
      <c r="E181" s="34"/>
      <c r="F181" s="34"/>
      <c r="G181" s="32"/>
      <c r="H181" s="32"/>
      <c r="I181" s="32"/>
      <c r="J181" s="32"/>
      <c r="K181" s="32"/>
    </row>
    <row r="182" spans="1:18" ht="40.8" customHeight="1">
      <c r="A182" s="7" t="s">
        <v>49</v>
      </c>
      <c r="B182" s="34"/>
      <c r="C182" s="34"/>
      <c r="D182" s="34" t="s">
        <v>206</v>
      </c>
      <c r="E182" s="34"/>
      <c r="F182" s="34"/>
      <c r="G182" s="34"/>
      <c r="H182" s="34"/>
      <c r="I182" s="34"/>
      <c r="J182" s="34"/>
      <c r="K182" s="34"/>
    </row>
    <row r="183" spans="1:18">
      <c r="A183" s="7" t="s">
        <v>82</v>
      </c>
      <c r="B183" s="42"/>
      <c r="C183" s="42"/>
      <c r="D183" s="42" t="s">
        <v>207</v>
      </c>
      <c r="E183" s="42"/>
      <c r="F183" s="42"/>
      <c r="G183" s="42"/>
      <c r="H183" s="42"/>
      <c r="I183" s="42"/>
      <c r="J183" s="42"/>
      <c r="K183" s="42"/>
    </row>
    <row r="184" spans="1:18">
      <c r="A184" s="7" t="s">
        <v>208</v>
      </c>
      <c r="B184" s="34"/>
      <c r="C184" s="34"/>
      <c r="D184" s="34"/>
      <c r="E184" s="34"/>
      <c r="F184" s="34"/>
      <c r="G184" s="34"/>
      <c r="H184" s="34"/>
      <c r="I184" s="34"/>
      <c r="J184" s="34"/>
      <c r="K184" s="34"/>
    </row>
    <row r="185" spans="1:18">
      <c r="A185" s="7" t="s">
        <v>58</v>
      </c>
      <c r="B185" s="27"/>
      <c r="C185" s="32"/>
      <c r="D185" s="32"/>
      <c r="E185" s="32"/>
      <c r="F185" s="32"/>
      <c r="G185" s="36" t="s">
        <v>15</v>
      </c>
      <c r="H185" s="37">
        <v>6</v>
      </c>
      <c r="I185" s="37"/>
      <c r="J185" s="38"/>
      <c r="K185" s="39">
        <f>IF(AND(H185= "",I185= ""), 0, ROUND(ROUND(J185, 2) * ROUND(IF(I185="",H185,I185),  0), 2))</f>
        <v/>
      </c>
      <c r="L185" s="7"/>
      <c r="N185" s="40">
        <v>0.2</v>
      </c>
      <c r="R185" s="7">
        <v>1921</v>
      </c>
    </row>
    <row r="186" spans="1:18">
      <c r="A186" s="7" t="s">
        <v>60</v>
      </c>
      <c r="B186" s="34"/>
      <c r="C186" s="34"/>
      <c r="D186" s="34" t="s">
        <v>172</v>
      </c>
      <c r="E186" s="34"/>
      <c r="F186" s="34"/>
      <c r="G186" s="34"/>
      <c r="H186" s="34"/>
      <c r="I186" s="34"/>
      <c r="J186" s="34"/>
      <c r="K186" s="34"/>
    </row>
    <row r="187" spans="1:18" hidden="1">
      <c r="A187" s="7" t="s">
        <v>62</v>
      </c>
    </row>
    <row r="188" spans="1:18">
      <c r="A188" s="7">
        <v>4</v>
      </c>
      <c r="B188" s="27" t="s">
        <v>209</v>
      </c>
      <c r="C188" s="27"/>
      <c r="D188" s="29" t="s">
        <v>210</v>
      </c>
      <c r="E188" s="29"/>
      <c r="F188" s="29"/>
      <c r="G188" s="29"/>
      <c r="H188" s="29"/>
      <c r="I188" s="29"/>
      <c r="J188" s="29"/>
      <c r="K188" s="29"/>
      <c r="L188" s="7"/>
    </row>
    <row r="189" spans="1:18">
      <c r="A189" s="7">
        <v>5</v>
      </c>
      <c r="B189" s="27" t="s">
        <v>211</v>
      </c>
      <c r="C189" s="27"/>
      <c r="D189" s="41" t="s">
        <v>210</v>
      </c>
      <c r="E189" s="41"/>
      <c r="F189" s="41"/>
      <c r="G189" s="41"/>
      <c r="H189" s="41"/>
      <c r="I189" s="41"/>
      <c r="J189" s="41"/>
      <c r="K189" s="41"/>
      <c r="L189" s="7"/>
    </row>
    <row r="190" spans="1:18">
      <c r="A190" s="33" t="s">
        <v>212</v>
      </c>
      <c r="B190" s="32"/>
      <c r="C190" s="32"/>
      <c r="D190" s="34" t="s">
        <v>47</v>
      </c>
      <c r="E190" s="34"/>
      <c r="F190" s="34"/>
      <c r="G190" s="32"/>
      <c r="H190" s="32"/>
      <c r="I190" s="32"/>
      <c r="J190" s="32"/>
      <c r="K190" s="32"/>
    </row>
    <row r="191" spans="1:18" ht="61.2" customHeight="1">
      <c r="A191" s="7" t="s">
        <v>124</v>
      </c>
      <c r="B191" s="34"/>
      <c r="C191" s="34"/>
      <c r="D191" s="34" t="s">
        <v>213</v>
      </c>
      <c r="E191" s="34"/>
      <c r="F191" s="34"/>
      <c r="G191" s="34"/>
      <c r="H191" s="34"/>
      <c r="I191" s="34"/>
      <c r="J191" s="34"/>
      <c r="K191" s="34"/>
    </row>
    <row r="192" spans="1:18">
      <c r="A192" s="7">
        <v>9</v>
      </c>
      <c r="B192" s="30" t="s">
        <v>214</v>
      </c>
      <c r="C192" s="30"/>
      <c r="D192" s="31" t="s">
        <v>215</v>
      </c>
      <c r="E192" s="32"/>
      <c r="F192" s="32"/>
      <c r="G192" s="32"/>
      <c r="H192" s="32"/>
      <c r="I192" s="32"/>
      <c r="J192" s="32"/>
      <c r="K192" s="32"/>
    </row>
    <row r="193" spans="1:18">
      <c r="A193" s="7" t="s">
        <v>82</v>
      </c>
      <c r="B193" s="42"/>
      <c r="C193" s="42"/>
      <c r="D193" s="42" t="s">
        <v>216</v>
      </c>
      <c r="E193" s="42"/>
      <c r="F193" s="42"/>
      <c r="G193" s="42"/>
      <c r="H193" s="42"/>
      <c r="I193" s="42"/>
      <c r="J193" s="42"/>
      <c r="K193" s="42"/>
    </row>
    <row r="194" spans="1:18">
      <c r="A194" s="7" t="s">
        <v>58</v>
      </c>
      <c r="B194" s="27"/>
      <c r="C194" s="32"/>
      <c r="D194" s="32"/>
      <c r="E194" s="32"/>
      <c r="F194" s="32"/>
      <c r="G194" s="36" t="s">
        <v>15</v>
      </c>
      <c r="H194" s="37">
        <v>12</v>
      </c>
      <c r="I194" s="37"/>
      <c r="J194" s="38"/>
      <c r="K194" s="39">
        <f>IF(AND(H194= "",I194= ""), 0, ROUND(ROUND(J194, 2) * ROUND(IF(I194="",H194,I194),  0), 2))</f>
        <v/>
      </c>
      <c r="L194" s="7"/>
      <c r="N194" s="40">
        <v>0.2</v>
      </c>
      <c r="R194" s="7">
        <v>1921</v>
      </c>
    </row>
    <row r="195" spans="1:18">
      <c r="A195" s="7">
        <v>9</v>
      </c>
      <c r="B195" s="30" t="s">
        <v>217</v>
      </c>
      <c r="C195" s="30"/>
      <c r="D195" s="31" t="s">
        <v>218</v>
      </c>
      <c r="E195" s="32"/>
      <c r="F195" s="32"/>
      <c r="G195" s="32"/>
      <c r="H195" s="32"/>
      <c r="I195" s="32"/>
      <c r="J195" s="32"/>
      <c r="K195" s="32"/>
    </row>
    <row r="196" spans="1:18">
      <c r="A196" s="7" t="s">
        <v>82</v>
      </c>
      <c r="B196" s="42"/>
      <c r="C196" s="42"/>
      <c r="D196" s="42" t="s">
        <v>219</v>
      </c>
      <c r="E196" s="42"/>
      <c r="F196" s="42"/>
      <c r="G196" s="42"/>
      <c r="H196" s="42"/>
      <c r="I196" s="42"/>
      <c r="J196" s="42"/>
      <c r="K196" s="42"/>
    </row>
    <row r="197" spans="1:18">
      <c r="A197" s="7" t="s">
        <v>58</v>
      </c>
      <c r="B197" s="27"/>
      <c r="C197" s="32"/>
      <c r="D197" s="32"/>
      <c r="E197" s="32"/>
      <c r="F197" s="32"/>
      <c r="G197" s="36" t="s">
        <v>15</v>
      </c>
      <c r="H197" s="37">
        <v>6</v>
      </c>
      <c r="I197" s="37"/>
      <c r="J197" s="38"/>
      <c r="K197" s="39">
        <f>IF(AND(H197= "",I197= ""), 0, ROUND(ROUND(J197, 2) * ROUND(IF(I197="",H197,I197),  0), 2))</f>
        <v/>
      </c>
      <c r="L197" s="7"/>
      <c r="N197" s="40">
        <v>0.2</v>
      </c>
      <c r="R197" s="7">
        <v>1921</v>
      </c>
    </row>
    <row r="198" spans="1:18">
      <c r="A198" s="7">
        <v>9</v>
      </c>
      <c r="B198" s="30" t="s">
        <v>220</v>
      </c>
      <c r="C198" s="30"/>
      <c r="D198" s="31" t="s">
        <v>221</v>
      </c>
      <c r="E198" s="32"/>
      <c r="F198" s="32"/>
      <c r="G198" s="32"/>
      <c r="H198" s="32"/>
      <c r="I198" s="32"/>
      <c r="J198" s="32"/>
      <c r="K198" s="32"/>
    </row>
    <row r="199" spans="1:18">
      <c r="A199" s="7" t="s">
        <v>82</v>
      </c>
      <c r="B199" s="42"/>
      <c r="C199" s="42"/>
      <c r="D199" s="42" t="s">
        <v>219</v>
      </c>
      <c r="E199" s="42"/>
      <c r="F199" s="42"/>
      <c r="G199" s="42"/>
      <c r="H199" s="42"/>
      <c r="I199" s="42"/>
      <c r="J199" s="42"/>
      <c r="K199" s="42"/>
    </row>
    <row r="200" spans="1:18">
      <c r="A200" s="7" t="s">
        <v>58</v>
      </c>
      <c r="B200" s="27"/>
      <c r="C200" s="32"/>
      <c r="D200" s="32"/>
      <c r="E200" s="32"/>
      <c r="F200" s="32"/>
      <c r="G200" s="36" t="s">
        <v>15</v>
      </c>
      <c r="H200" s="37">
        <v>6</v>
      </c>
      <c r="I200" s="37"/>
      <c r="J200" s="38"/>
      <c r="K200" s="39">
        <f>IF(AND(H200= "",I200= ""), 0, ROUND(ROUND(J200, 2) * ROUND(IF(I200="",H200,I200),  0), 2))</f>
        <v/>
      </c>
      <c r="L200" s="7"/>
      <c r="N200" s="40">
        <v>0.2</v>
      </c>
      <c r="R200" s="7">
        <v>1921</v>
      </c>
    </row>
    <row r="201" spans="1:18">
      <c r="A201" s="7">
        <v>9</v>
      </c>
      <c r="B201" s="30" t="s">
        <v>222</v>
      </c>
      <c r="C201" s="30"/>
      <c r="D201" s="31" t="s">
        <v>223</v>
      </c>
      <c r="E201" s="32"/>
      <c r="F201" s="32"/>
      <c r="G201" s="32"/>
      <c r="H201" s="32"/>
      <c r="I201" s="32"/>
      <c r="J201" s="32"/>
      <c r="K201" s="32"/>
    </row>
    <row r="202" spans="1:18">
      <c r="A202" s="7" t="s">
        <v>82</v>
      </c>
      <c r="B202" s="42"/>
      <c r="C202" s="42"/>
      <c r="D202" s="42" t="s">
        <v>224</v>
      </c>
      <c r="E202" s="42"/>
      <c r="F202" s="42"/>
      <c r="G202" s="42"/>
      <c r="H202" s="42"/>
      <c r="I202" s="42"/>
      <c r="J202" s="42"/>
      <c r="K202" s="42"/>
    </row>
    <row r="203" spans="1:18">
      <c r="A203" s="7" t="s">
        <v>58</v>
      </c>
      <c r="B203" s="27"/>
      <c r="C203" s="32"/>
      <c r="D203" s="32"/>
      <c r="E203" s="32"/>
      <c r="F203" s="32"/>
      <c r="G203" s="36" t="s">
        <v>15</v>
      </c>
      <c r="H203" s="37">
        <v>2</v>
      </c>
      <c r="I203" s="37"/>
      <c r="J203" s="38"/>
      <c r="K203" s="39">
        <f>IF(AND(H203= "",I203= ""), 0, ROUND(ROUND(J203, 2) * ROUND(IF(I203="",H203,I203),  0), 2))</f>
        <v/>
      </c>
      <c r="L203" s="7"/>
      <c r="N203" s="40">
        <v>0.2</v>
      </c>
      <c r="R203" s="7">
        <v>1921</v>
      </c>
    </row>
    <row r="204" spans="1:18">
      <c r="A204" s="7">
        <v>9</v>
      </c>
      <c r="B204" s="30" t="s">
        <v>225</v>
      </c>
      <c r="C204" s="30"/>
      <c r="D204" s="31" t="s">
        <v>226</v>
      </c>
      <c r="E204" s="32"/>
      <c r="F204" s="32"/>
      <c r="G204" s="32"/>
      <c r="H204" s="32"/>
      <c r="I204" s="32"/>
      <c r="J204" s="32"/>
      <c r="K204" s="32"/>
    </row>
    <row r="205" spans="1:18">
      <c r="A205" s="7" t="s">
        <v>82</v>
      </c>
      <c r="B205" s="42"/>
      <c r="C205" s="42"/>
      <c r="D205" s="42" t="s">
        <v>227</v>
      </c>
      <c r="E205" s="42"/>
      <c r="F205" s="42"/>
      <c r="G205" s="42"/>
      <c r="H205" s="42"/>
      <c r="I205" s="42"/>
      <c r="J205" s="42"/>
      <c r="K205" s="42"/>
    </row>
    <row r="206" spans="1:18">
      <c r="A206" s="7" t="s">
        <v>58</v>
      </c>
      <c r="B206" s="27"/>
      <c r="C206" s="32"/>
      <c r="D206" s="32"/>
      <c r="E206" s="32"/>
      <c r="F206" s="32"/>
      <c r="G206" s="36" t="s">
        <v>15</v>
      </c>
      <c r="H206" s="37">
        <v>1</v>
      </c>
      <c r="I206" s="37"/>
      <c r="J206" s="38"/>
      <c r="K206" s="39">
        <f>IF(AND(H206= "",I206= ""), 0, ROUND(ROUND(J206, 2) * ROUND(IF(I206="",H206,I206),  0), 2))</f>
        <v/>
      </c>
      <c r="L206" s="7"/>
      <c r="N206" s="40">
        <v>0.2</v>
      </c>
      <c r="R206" s="7">
        <v>1921</v>
      </c>
    </row>
    <row r="207" spans="1:18">
      <c r="A207" s="7">
        <v>9</v>
      </c>
      <c r="B207" s="30" t="s">
        <v>228</v>
      </c>
      <c r="C207" s="30"/>
      <c r="D207" s="31" t="s">
        <v>229</v>
      </c>
      <c r="E207" s="32"/>
      <c r="F207" s="32"/>
      <c r="G207" s="32"/>
      <c r="H207" s="32"/>
      <c r="I207" s="32"/>
      <c r="J207" s="32"/>
      <c r="K207" s="32"/>
    </row>
    <row r="208" spans="1:18">
      <c r="A208" s="7" t="s">
        <v>82</v>
      </c>
      <c r="B208" s="42"/>
      <c r="C208" s="42"/>
      <c r="D208" s="42" t="s">
        <v>230</v>
      </c>
      <c r="E208" s="42"/>
      <c r="F208" s="42"/>
      <c r="G208" s="42"/>
      <c r="H208" s="42"/>
      <c r="I208" s="42"/>
      <c r="J208" s="42"/>
      <c r="K208" s="42"/>
    </row>
    <row r="209" spans="1:18">
      <c r="A209" s="7" t="s">
        <v>58</v>
      </c>
      <c r="B209" s="27"/>
      <c r="C209" s="32"/>
      <c r="D209" s="32"/>
      <c r="E209" s="32"/>
      <c r="F209" s="32"/>
      <c r="G209" s="36" t="s">
        <v>15</v>
      </c>
      <c r="H209" s="37">
        <v>1</v>
      </c>
      <c r="I209" s="37"/>
      <c r="J209" s="38"/>
      <c r="K209" s="39">
        <f>IF(AND(H209= "",I209= ""), 0, ROUND(ROUND(J209, 2) * ROUND(IF(I209="",H209,I209),  0), 2))</f>
        <v/>
      </c>
      <c r="L209" s="7"/>
      <c r="N209" s="40">
        <v>0.2</v>
      </c>
      <c r="R209" s="7">
        <v>1921</v>
      </c>
    </row>
    <row r="210" spans="1:18" hidden="1">
      <c r="A210" s="7" t="s">
        <v>74</v>
      </c>
    </row>
    <row r="211" spans="1:18">
      <c r="A211" s="7" t="s">
        <v>60</v>
      </c>
      <c r="B211" s="34"/>
      <c r="C211" s="34"/>
      <c r="D211" s="34" t="s">
        <v>172</v>
      </c>
      <c r="E211" s="34"/>
      <c r="F211" s="34"/>
      <c r="G211" s="34"/>
      <c r="H211" s="34"/>
      <c r="I211" s="34"/>
      <c r="J211" s="34"/>
      <c r="K211" s="34"/>
    </row>
    <row r="212" spans="1:18" hidden="1">
      <c r="A212" s="7" t="s">
        <v>62</v>
      </c>
    </row>
    <row r="213" spans="1:18">
      <c r="A213" s="7">
        <v>4</v>
      </c>
      <c r="B213" s="27" t="s">
        <v>231</v>
      </c>
      <c r="C213" s="27"/>
      <c r="D213" s="29" t="s">
        <v>232</v>
      </c>
      <c r="E213" s="29"/>
      <c r="F213" s="29"/>
      <c r="G213" s="29"/>
      <c r="H213" s="29"/>
      <c r="I213" s="29"/>
      <c r="J213" s="29"/>
      <c r="K213" s="29"/>
      <c r="L213" s="7"/>
    </row>
    <row r="214" spans="1:18">
      <c r="A214" s="7">
        <v>5</v>
      </c>
      <c r="B214" s="27" t="s">
        <v>233</v>
      </c>
      <c r="C214" s="27"/>
      <c r="D214" s="41" t="s">
        <v>234</v>
      </c>
      <c r="E214" s="41"/>
      <c r="F214" s="41"/>
      <c r="G214" s="41"/>
      <c r="H214" s="41"/>
      <c r="I214" s="41"/>
      <c r="J214" s="41"/>
      <c r="K214" s="41"/>
      <c r="L214" s="7"/>
    </row>
    <row r="215" spans="1:18">
      <c r="A215" s="7">
        <v>9</v>
      </c>
      <c r="B215" s="30" t="s">
        <v>235</v>
      </c>
      <c r="C215" s="30"/>
      <c r="D215" s="31" t="s">
        <v>236</v>
      </c>
      <c r="E215" s="32"/>
      <c r="F215" s="32"/>
      <c r="G215" s="32"/>
      <c r="H215" s="32"/>
      <c r="I215" s="32"/>
      <c r="J215" s="32"/>
      <c r="K215" s="32"/>
    </row>
    <row r="216" spans="1:18">
      <c r="A216" s="33" t="s">
        <v>48</v>
      </c>
      <c r="B216" s="32"/>
      <c r="C216" s="32"/>
      <c r="D216" s="34" t="s">
        <v>47</v>
      </c>
      <c r="E216" s="34"/>
      <c r="F216" s="34"/>
      <c r="G216" s="32"/>
      <c r="H216" s="32"/>
      <c r="I216" s="32"/>
      <c r="J216" s="32"/>
      <c r="K216" s="32"/>
    </row>
    <row r="217" spans="1:18" ht="81.6" customHeight="1">
      <c r="A217" s="7" t="s">
        <v>49</v>
      </c>
      <c r="B217" s="34"/>
      <c r="C217" s="34"/>
      <c r="D217" s="34" t="s">
        <v>237</v>
      </c>
      <c r="E217" s="34"/>
      <c r="F217" s="34"/>
      <c r="G217" s="34"/>
      <c r="H217" s="34"/>
      <c r="I217" s="34"/>
      <c r="J217" s="34"/>
      <c r="K217" s="34"/>
    </row>
    <row r="218" spans="1:18" ht="20.4" customHeight="1">
      <c r="A218" s="7" t="s">
        <v>82</v>
      </c>
      <c r="B218" s="42"/>
      <c r="C218" s="42"/>
      <c r="D218" s="42" t="s">
        <v>238</v>
      </c>
      <c r="E218" s="42"/>
      <c r="F218" s="42"/>
      <c r="G218" s="42"/>
      <c r="H218" s="42"/>
      <c r="I218" s="42"/>
      <c r="J218" s="42"/>
      <c r="K218" s="42"/>
    </row>
    <row r="219" spans="1:18">
      <c r="A219" s="7" t="s">
        <v>58</v>
      </c>
      <c r="B219" s="27"/>
      <c r="C219" s="32"/>
      <c r="D219" s="32"/>
      <c r="E219" s="32"/>
      <c r="F219" s="32"/>
      <c r="G219" s="36" t="s">
        <v>114</v>
      </c>
      <c r="H219" s="48">
        <v>100</v>
      </c>
      <c r="I219" s="48"/>
      <c r="J219" s="38"/>
      <c r="K219" s="39">
        <f>IF(AND(H219= "",I219= ""), 0, ROUND(ROUND(J219, 2) * ROUND(IF(I219="",H219,I219),  2), 2))</f>
        <v/>
      </c>
      <c r="L219" s="7"/>
      <c r="N219" s="40">
        <v>0.2</v>
      </c>
      <c r="R219" s="7">
        <v>1921</v>
      </c>
    </row>
    <row r="220" spans="1:18">
      <c r="A220" s="7">
        <v>9</v>
      </c>
      <c r="B220" s="30" t="s">
        <v>239</v>
      </c>
      <c r="C220" s="30"/>
      <c r="D220" s="31" t="s">
        <v>240</v>
      </c>
      <c r="E220" s="32"/>
      <c r="F220" s="32"/>
      <c r="G220" s="32"/>
      <c r="H220" s="32"/>
      <c r="I220" s="32"/>
      <c r="J220" s="32"/>
      <c r="K220" s="32"/>
    </row>
    <row r="221" spans="1:18">
      <c r="A221" s="33" t="s">
        <v>48</v>
      </c>
      <c r="B221" s="32"/>
      <c r="C221" s="32"/>
      <c r="D221" s="34" t="s">
        <v>47</v>
      </c>
      <c r="E221" s="34"/>
      <c r="F221" s="34"/>
      <c r="G221" s="32"/>
      <c r="H221" s="32"/>
      <c r="I221" s="32"/>
      <c r="J221" s="32"/>
      <c r="K221" s="32"/>
    </row>
    <row r="222" spans="1:18" ht="51" customHeight="1">
      <c r="A222" s="7" t="s">
        <v>49</v>
      </c>
      <c r="B222" s="34"/>
      <c r="C222" s="34"/>
      <c r="D222" s="34" t="s">
        <v>241</v>
      </c>
      <c r="E222" s="34"/>
      <c r="F222" s="34"/>
      <c r="G222" s="34"/>
      <c r="H222" s="34"/>
      <c r="I222" s="34"/>
      <c r="J222" s="34"/>
      <c r="K222" s="34"/>
    </row>
    <row r="223" spans="1:18">
      <c r="A223" s="7" t="s">
        <v>82</v>
      </c>
      <c r="B223" s="42"/>
      <c r="C223" s="42"/>
      <c r="D223" s="42" t="s">
        <v>242</v>
      </c>
      <c r="E223" s="42"/>
      <c r="F223" s="42"/>
      <c r="G223" s="42"/>
      <c r="H223" s="42"/>
      <c r="I223" s="42"/>
      <c r="J223" s="42"/>
      <c r="K223" s="42"/>
    </row>
    <row r="224" spans="1:18">
      <c r="A224" s="7" t="s">
        <v>58</v>
      </c>
      <c r="B224" s="27"/>
      <c r="C224" s="32"/>
      <c r="D224" s="32"/>
      <c r="E224" s="32"/>
      <c r="F224" s="32"/>
      <c r="G224" s="36" t="s">
        <v>14</v>
      </c>
      <c r="H224" s="48">
        <v>32</v>
      </c>
      <c r="I224" s="48"/>
      <c r="J224" s="38"/>
      <c r="K224" s="39">
        <f>IF(AND(H224= "",I224= ""), 0, ROUND(ROUND(J224, 2) * ROUND(IF(I224="",H224,I224),  2), 2))</f>
        <v/>
      </c>
      <c r="L224" s="7"/>
      <c r="N224" s="40">
        <v>0.2</v>
      </c>
      <c r="R224" s="7">
        <v>1921</v>
      </c>
    </row>
    <row r="225" spans="1:18">
      <c r="A225" s="7" t="s">
        <v>124</v>
      </c>
      <c r="B225" s="34"/>
      <c r="C225" s="34"/>
      <c r="D225" s="34" t="s">
        <v>172</v>
      </c>
      <c r="E225" s="34"/>
      <c r="F225" s="34"/>
      <c r="G225" s="34"/>
      <c r="H225" s="34"/>
      <c r="I225" s="34"/>
      <c r="J225" s="34"/>
      <c r="K225" s="34"/>
    </row>
    <row r="226" spans="1:18" hidden="1">
      <c r="A226" s="7" t="s">
        <v>74</v>
      </c>
    </row>
    <row r="227" spans="1:18" hidden="1">
      <c r="A227" s="7" t="s">
        <v>62</v>
      </c>
    </row>
    <row r="228" spans="1:18">
      <c r="A228" s="7">
        <v>4</v>
      </c>
      <c r="B228" s="27" t="s">
        <v>243</v>
      </c>
      <c r="C228" s="27"/>
      <c r="D228" s="29" t="s">
        <v>244</v>
      </c>
      <c r="E228" s="29"/>
      <c r="F228" s="29"/>
      <c r="G228" s="29"/>
      <c r="H228" s="29"/>
      <c r="I228" s="29"/>
      <c r="J228" s="29"/>
      <c r="K228" s="29"/>
      <c r="L228" s="7"/>
    </row>
    <row r="229" spans="1:18">
      <c r="A229" s="7">
        <v>5</v>
      </c>
      <c r="B229" s="27" t="s">
        <v>245</v>
      </c>
      <c r="C229" s="27"/>
      <c r="D229" s="41" t="s">
        <v>246</v>
      </c>
      <c r="E229" s="41"/>
      <c r="F229" s="41"/>
      <c r="G229" s="41"/>
      <c r="H229" s="41"/>
      <c r="I229" s="41"/>
      <c r="J229" s="41"/>
      <c r="K229" s="41"/>
      <c r="L229" s="7"/>
    </row>
    <row r="230" spans="1:18">
      <c r="A230" s="7">
        <v>6</v>
      </c>
      <c r="B230" s="27" t="s">
        <v>247</v>
      </c>
      <c r="C230" s="27"/>
      <c r="D230" s="49" t="s">
        <v>248</v>
      </c>
      <c r="E230" s="49"/>
      <c r="F230" s="49"/>
      <c r="G230" s="49"/>
      <c r="H230" s="49"/>
      <c r="I230" s="49"/>
      <c r="J230" s="49"/>
      <c r="K230" s="49"/>
      <c r="L230" s="7"/>
    </row>
    <row r="231" spans="1:18">
      <c r="A231" s="7">
        <v>9</v>
      </c>
      <c r="B231" s="30" t="s">
        <v>249</v>
      </c>
      <c r="C231" s="30"/>
      <c r="D231" s="31" t="s">
        <v>250</v>
      </c>
      <c r="E231" s="32"/>
      <c r="F231" s="32"/>
      <c r="G231" s="32"/>
      <c r="H231" s="32"/>
      <c r="I231" s="32"/>
      <c r="J231" s="32"/>
      <c r="K231" s="32"/>
    </row>
    <row r="232" spans="1:18">
      <c r="A232" s="33" t="s">
        <v>48</v>
      </c>
      <c r="B232" s="32"/>
      <c r="C232" s="32"/>
      <c r="D232" s="34" t="s">
        <v>47</v>
      </c>
      <c r="E232" s="34"/>
      <c r="F232" s="34"/>
      <c r="G232" s="32"/>
      <c r="H232" s="32"/>
      <c r="I232" s="32"/>
      <c r="J232" s="32"/>
      <c r="K232" s="32"/>
    </row>
    <row r="233" spans="1:18" ht="20.4" customHeight="1">
      <c r="A233" s="7" t="s">
        <v>49</v>
      </c>
      <c r="B233" s="34"/>
      <c r="C233" s="34"/>
      <c r="D233" s="34" t="s">
        <v>251</v>
      </c>
      <c r="E233" s="34"/>
      <c r="F233" s="34"/>
      <c r="G233" s="34"/>
      <c r="H233" s="34"/>
      <c r="I233" s="34"/>
      <c r="J233" s="34"/>
      <c r="K233" s="34"/>
    </row>
    <row r="234" spans="1:18" ht="40.8" customHeight="1">
      <c r="A234" s="7" t="s">
        <v>49</v>
      </c>
      <c r="B234" s="34"/>
      <c r="C234" s="34"/>
      <c r="D234" s="34" t="s">
        <v>252</v>
      </c>
      <c r="E234" s="34"/>
      <c r="F234" s="34"/>
      <c r="G234" s="34"/>
      <c r="H234" s="34"/>
      <c r="I234" s="34"/>
      <c r="J234" s="34"/>
      <c r="K234" s="34"/>
    </row>
    <row r="235" spans="1:18" ht="20.4" customHeight="1">
      <c r="A235" s="7" t="s">
        <v>49</v>
      </c>
      <c r="B235" s="34"/>
      <c r="C235" s="34"/>
      <c r="D235" s="34" t="s">
        <v>253</v>
      </c>
      <c r="E235" s="34"/>
      <c r="F235" s="34"/>
      <c r="G235" s="34"/>
      <c r="H235" s="34"/>
      <c r="I235" s="34"/>
      <c r="J235" s="34"/>
      <c r="K235" s="34"/>
    </row>
    <row r="236" spans="1:18">
      <c r="A236" s="7" t="s">
        <v>82</v>
      </c>
      <c r="B236" s="42"/>
      <c r="C236" s="42"/>
      <c r="D236" s="42" t="s">
        <v>254</v>
      </c>
      <c r="E236" s="42"/>
      <c r="F236" s="42"/>
      <c r="G236" s="42"/>
      <c r="H236" s="42"/>
      <c r="I236" s="42"/>
      <c r="J236" s="42"/>
      <c r="K236" s="42"/>
    </row>
    <row r="237" spans="1:18">
      <c r="A237" s="7" t="s">
        <v>58</v>
      </c>
      <c r="B237" s="27"/>
      <c r="C237" s="32"/>
      <c r="D237" s="32"/>
      <c r="E237" s="32"/>
      <c r="F237" s="32"/>
      <c r="G237" s="36" t="s">
        <v>15</v>
      </c>
      <c r="H237" s="37">
        <v>1</v>
      </c>
      <c r="I237" s="37"/>
      <c r="J237" s="38"/>
      <c r="K237" s="39">
        <f>IF(AND(H237= "",I237= ""), 0, ROUND(ROUND(J237, 2) * ROUND(IF(I237="",H237,I237),  0), 2))</f>
        <v/>
      </c>
      <c r="L237" s="7"/>
      <c r="N237" s="40">
        <v>0.2</v>
      </c>
      <c r="R237" s="7">
        <v>1921</v>
      </c>
    </row>
    <row r="238" spans="1:18" hidden="1">
      <c r="A238" s="7" t="s">
        <v>115</v>
      </c>
    </row>
    <row r="239" spans="1:18" hidden="1">
      <c r="A239" s="7" t="s">
        <v>74</v>
      </c>
    </row>
    <row r="240" spans="1:18" hidden="1">
      <c r="A240" s="7" t="s">
        <v>62</v>
      </c>
    </row>
    <row r="241" spans="1:18">
      <c r="A241" s="7">
        <v>4</v>
      </c>
      <c r="B241" s="27" t="s">
        <v>255</v>
      </c>
      <c r="C241" s="27"/>
      <c r="D241" s="29" t="s">
        <v>256</v>
      </c>
      <c r="E241" s="29"/>
      <c r="F241" s="29"/>
      <c r="G241" s="29"/>
      <c r="H241" s="29"/>
      <c r="I241" s="29"/>
      <c r="J241" s="29"/>
      <c r="K241" s="29"/>
      <c r="L241" s="7"/>
    </row>
    <row r="242" spans="1:18">
      <c r="A242" s="7">
        <v>5</v>
      </c>
      <c r="B242" s="27" t="s">
        <v>257</v>
      </c>
      <c r="C242" s="27"/>
      <c r="D242" s="41" t="s">
        <v>258</v>
      </c>
      <c r="E242" s="41"/>
      <c r="F242" s="41"/>
      <c r="G242" s="41"/>
      <c r="H242" s="41"/>
      <c r="I242" s="41"/>
      <c r="J242" s="41"/>
      <c r="K242" s="41"/>
      <c r="L242" s="7"/>
    </row>
    <row r="243" spans="1:18" ht="20.4" customHeight="1">
      <c r="A243" s="7">
        <v>9</v>
      </c>
      <c r="B243" s="30" t="s">
        <v>259</v>
      </c>
      <c r="C243" s="30"/>
      <c r="D243" s="31" t="s">
        <v>260</v>
      </c>
      <c r="E243" s="32"/>
      <c r="F243" s="32"/>
      <c r="G243" s="32"/>
      <c r="H243" s="32"/>
      <c r="I243" s="32"/>
      <c r="J243" s="32"/>
      <c r="K243" s="32"/>
    </row>
    <row r="244" spans="1:18">
      <c r="A244" s="33" t="s">
        <v>48</v>
      </c>
      <c r="B244" s="32"/>
      <c r="C244" s="32"/>
      <c r="D244" s="34" t="s">
        <v>47</v>
      </c>
      <c r="E244" s="34"/>
      <c r="F244" s="34"/>
      <c r="G244" s="32"/>
      <c r="H244" s="32"/>
      <c r="I244" s="32"/>
      <c r="J244" s="32"/>
      <c r="K244" s="32"/>
    </row>
    <row r="245" spans="1:18" ht="40.8" customHeight="1">
      <c r="A245" s="7" t="s">
        <v>49</v>
      </c>
      <c r="B245" s="34"/>
      <c r="C245" s="34"/>
      <c r="D245" s="34" t="s">
        <v>261</v>
      </c>
      <c r="E245" s="34"/>
      <c r="F245" s="34"/>
      <c r="G245" s="34"/>
      <c r="H245" s="34"/>
      <c r="I245" s="34"/>
      <c r="J245" s="34"/>
      <c r="K245" s="34"/>
    </row>
    <row r="246" spans="1:18">
      <c r="A246" s="7" t="s">
        <v>58</v>
      </c>
      <c r="B246" s="27"/>
      <c r="C246" s="32"/>
      <c r="D246" s="32"/>
      <c r="E246" s="32"/>
      <c r="F246" s="32"/>
      <c r="G246" s="36" t="s">
        <v>59</v>
      </c>
      <c r="H246" s="37">
        <v>1</v>
      </c>
      <c r="I246" s="37"/>
      <c r="J246" s="38"/>
      <c r="K246" s="39">
        <f>IF(AND(H246= "",I246= ""), 0, ROUND(ROUND(J246, 2) * ROUND(IF(I246="",H246,I246),  0), 2))</f>
        <v/>
      </c>
      <c r="L246" s="7"/>
      <c r="N246" s="40">
        <v>0.2</v>
      </c>
      <c r="R246" s="7">
        <v>1921</v>
      </c>
    </row>
    <row r="247" spans="1:18" hidden="1">
      <c r="A247" s="7" t="s">
        <v>74</v>
      </c>
    </row>
    <row r="248" spans="1:18" hidden="1">
      <c r="A248" s="7" t="s">
        <v>62</v>
      </c>
    </row>
    <row r="249" spans="1:18">
      <c r="A249" s="7" t="s">
        <v>262</v>
      </c>
      <c r="B249" s="34"/>
      <c r="C249" s="34"/>
      <c r="D249" s="34" t="s">
        <v>61</v>
      </c>
      <c r="E249" s="34"/>
      <c r="F249" s="34"/>
      <c r="G249" s="34"/>
      <c r="H249" s="34"/>
      <c r="I249" s="34"/>
      <c r="J249" s="34"/>
      <c r="K249" s="34"/>
    </row>
    <row r="250" spans="1:18">
      <c r="A250" s="7" t="s">
        <v>42</v>
      </c>
      <c r="B250" s="32"/>
      <c r="C250" s="32"/>
      <c r="D250" s="32"/>
      <c r="E250" s="32"/>
      <c r="F250" s="32"/>
      <c r="G250" s="32"/>
      <c r="H250" s="32"/>
      <c r="I250" s="32"/>
      <c r="J250" s="32"/>
      <c r="K250" s="32"/>
    </row>
    <row r="251" spans="1:18">
      <c r="B251" s="32"/>
      <c r="C251" s="32"/>
      <c r="D251" s="51" t="s">
        <v>43</v>
      </c>
      <c r="E251" s="52"/>
      <c r="F251" s="52"/>
      <c r="G251" s="53"/>
      <c r="H251" s="53"/>
      <c r="I251" s="53"/>
      <c r="J251" s="53"/>
      <c r="K251" s="54"/>
    </row>
    <row r="252" spans="1:18">
      <c r="B252" s="32"/>
      <c r="C252" s="32"/>
      <c r="D252" s="55"/>
      <c r="E252" s="7"/>
      <c r="F252" s="7"/>
      <c r="G252" s="7"/>
      <c r="H252" s="7"/>
      <c r="I252" s="7"/>
      <c r="J252" s="7"/>
      <c r="K252" s="8"/>
    </row>
    <row r="253" spans="1:18">
      <c r="B253" s="32"/>
      <c r="C253" s="32"/>
      <c r="D253" s="56" t="s">
        <v>263</v>
      </c>
      <c r="E253" s="57"/>
      <c r="F253" s="57"/>
      <c r="G253" s="58">
        <f>SUMIF(L14:L250, IF(L13="","",L13), K14:K250)</f>
        <v/>
      </c>
      <c r="H253" s="58"/>
      <c r="I253" s="58"/>
      <c r="J253" s="58"/>
      <c r="K253" s="59"/>
    </row>
    <row r="254" spans="1:18">
      <c r="B254" s="32"/>
      <c r="C254" s="32"/>
      <c r="D254" s="56" t="s">
        <v>264</v>
      </c>
      <c r="E254" s="57"/>
      <c r="F254" s="57"/>
      <c r="G254" s="58">
        <f>ROUND(SUMIF(L14:L250, IF(L13="","",L13), K14:K250) * 0.2, 2)</f>
        <v/>
      </c>
      <c r="H254" s="58"/>
      <c r="I254" s="58"/>
      <c r="J254" s="58"/>
      <c r="K254" s="59"/>
    </row>
    <row r="255" spans="1:18">
      <c r="B255" s="32"/>
      <c r="C255" s="32"/>
      <c r="D255" s="60" t="s">
        <v>265</v>
      </c>
      <c r="E255" s="61"/>
      <c r="F255" s="61"/>
      <c r="G255" s="62">
        <f>SUM(G253:G254)</f>
        <v/>
      </c>
      <c r="H255" s="62"/>
      <c r="I255" s="62"/>
      <c r="J255" s="62"/>
      <c r="K255" s="63"/>
    </row>
    <row r="256" spans="1:18" ht="31.2" customHeight="1">
      <c r="B256" s="3"/>
      <c r="C256" s="3"/>
      <c r="D256" s="64" t="s">
        <v>266</v>
      </c>
      <c r="E256" s="64"/>
      <c r="F256" s="64"/>
      <c r="G256" s="64"/>
      <c r="H256" s="64"/>
      <c r="I256" s="64"/>
      <c r="J256" s="64"/>
      <c r="K256" s="64"/>
    </row>
    <row r="258" spans="4:18">
      <c r="D258" s="65" t="s">
        <v>267</v>
      </c>
      <c r="E258" s="65"/>
      <c r="F258" s="65"/>
      <c r="G258" s="65"/>
      <c r="H258" s="65"/>
      <c r="I258" s="65"/>
      <c r="J258" s="65"/>
      <c r="K258" s="65"/>
    </row>
    <row r="259" spans="4:18">
      <c r="D259" s="66" t="s">
        <v>268</v>
      </c>
      <c r="E259" s="67"/>
      <c r="F259" s="67"/>
      <c r="G259" s="68">
        <f>SUMPRODUCT((L5:L256=L4)*(R5:R256=R259)*(K5:K256))</f>
        <v/>
      </c>
      <c r="H259" s="69"/>
      <c r="I259" s="69"/>
      <c r="J259" s="69"/>
      <c r="K259" s="69"/>
      <c r="R259" s="7">
        <v>107</v>
      </c>
    </row>
    <row r="260" spans="4:18">
      <c r="D260" s="66" t="s">
        <v>269</v>
      </c>
      <c r="E260" s="67"/>
      <c r="F260" s="67"/>
      <c r="G260" s="68">
        <f>SUMPRODUCT((L5:L256=L4)*(R5:R256=R260)*(K5:K256))</f>
        <v/>
      </c>
      <c r="H260" s="69"/>
      <c r="I260" s="69"/>
      <c r="J260" s="69"/>
      <c r="K260" s="69"/>
      <c r="R260" s="7">
        <v>1912</v>
      </c>
    </row>
    <row r="261" spans="4:18">
      <c r="D261" s="66" t="s">
        <v>47</v>
      </c>
      <c r="E261" s="67"/>
      <c r="F261" s="67"/>
      <c r="G261" s="68">
        <f>SUMPRODUCT((L5:L256=L4)*(R5:R256=R261)*(K5:K256))</f>
        <v/>
      </c>
      <c r="H261" s="69"/>
      <c r="I261" s="69"/>
      <c r="J261" s="69"/>
      <c r="K261" s="69"/>
      <c r="R261" s="7">
        <v>1921</v>
      </c>
    </row>
    <row r="263" spans="4:18">
      <c r="D263" s="65" t="s">
        <v>270</v>
      </c>
      <c r="E263" s="65"/>
      <c r="F263" s="65"/>
      <c r="G263" s="65"/>
      <c r="H263" s="65"/>
      <c r="I263" s="65"/>
      <c r="J263" s="65"/>
      <c r="K263" s="65"/>
    </row>
    <row r="264" spans="4:18">
      <c r="D264" s="66" t="s">
        <v>271</v>
      </c>
      <c r="E264" s="67"/>
      <c r="F264" s="67"/>
      <c r="G264" s="68">
        <f>SUMIF(L25:L246, "", K25:K246)</f>
        <v/>
      </c>
      <c r="H264" s="68"/>
      <c r="I264" s="68"/>
      <c r="J264" s="68"/>
      <c r="K264" s="68"/>
    </row>
    <row r="265" spans="4:18">
      <c r="D265" s="70" t="s">
        <v>272</v>
      </c>
      <c r="E265" s="71"/>
      <c r="F265" s="71"/>
      <c r="G265" s="72">
        <f>SUMIF(L25:L25, "", K25:K25)</f>
        <v/>
      </c>
      <c r="H265" s="73"/>
      <c r="I265" s="73"/>
      <c r="J265" s="73"/>
      <c r="K265" s="73"/>
    </row>
    <row r="266" spans="4:18">
      <c r="D266" s="70" t="s">
        <v>273</v>
      </c>
      <c r="E266" s="71"/>
      <c r="F266" s="71"/>
      <c r="G266" s="72">
        <f>SUMIF(L37:L37, "", K37:K37)</f>
        <v/>
      </c>
      <c r="H266" s="73"/>
      <c r="I266" s="73"/>
      <c r="J266" s="73"/>
      <c r="K266" s="73"/>
    </row>
    <row r="267" spans="4:18">
      <c r="D267" s="70" t="s">
        <v>274</v>
      </c>
      <c r="E267" s="71"/>
      <c r="F267" s="71"/>
      <c r="G267" s="72">
        <f>SUMIF(L49:L142, "", K49:K142)</f>
        <v/>
      </c>
      <c r="H267" s="73"/>
      <c r="I267" s="73"/>
      <c r="J267" s="73"/>
      <c r="K267" s="73"/>
    </row>
    <row r="268" spans="4:18">
      <c r="D268" s="70" t="s">
        <v>275</v>
      </c>
      <c r="E268" s="71"/>
      <c r="F268" s="71"/>
      <c r="G268" s="72">
        <f>SUMIF(L155:L176, "", K155:K176)</f>
        <v/>
      </c>
      <c r="H268" s="73"/>
      <c r="I268" s="73"/>
      <c r="J268" s="73"/>
      <c r="K268" s="73"/>
    </row>
    <row r="269" spans="4:18">
      <c r="D269" s="70" t="s">
        <v>276</v>
      </c>
      <c r="E269" s="71"/>
      <c r="F269" s="71"/>
      <c r="G269" s="72">
        <f>SUMIF(L185:L185, "", K185:K185)</f>
        <v/>
      </c>
      <c r="H269" s="73"/>
      <c r="I269" s="73"/>
      <c r="J269" s="73"/>
      <c r="K269" s="73"/>
    </row>
    <row r="270" spans="4:18">
      <c r="D270" s="70" t="s">
        <v>277</v>
      </c>
      <c r="E270" s="71"/>
      <c r="F270" s="71"/>
      <c r="G270" s="72">
        <f>SUMIF(L194:L209, "", K194:K209)</f>
        <v/>
      </c>
      <c r="H270" s="73"/>
      <c r="I270" s="73"/>
      <c r="J270" s="73"/>
      <c r="K270" s="73"/>
    </row>
    <row r="271" spans="4:18">
      <c r="D271" s="70" t="s">
        <v>278</v>
      </c>
      <c r="E271" s="71"/>
      <c r="F271" s="71"/>
      <c r="G271" s="72">
        <f>SUMIF(L219:L224, "", K219:K224)</f>
        <v/>
      </c>
      <c r="H271" s="73"/>
      <c r="I271" s="73"/>
      <c r="J271" s="73"/>
      <c r="K271" s="73"/>
    </row>
    <row r="272" spans="4:18">
      <c r="D272" s="70" t="s">
        <v>279</v>
      </c>
      <c r="E272" s="71"/>
      <c r="F272" s="71"/>
      <c r="G272" s="72">
        <f>SUMIF(L237:L237, "", K237:K237)</f>
        <v/>
      </c>
      <c r="H272" s="73"/>
      <c r="I272" s="73"/>
      <c r="J272" s="73"/>
      <c r="K272" s="73"/>
    </row>
    <row r="273" spans="1:11">
      <c r="D273" s="70" t="s">
        <v>280</v>
      </c>
      <c r="E273" s="71"/>
      <c r="F273" s="71"/>
      <c r="G273" s="72">
        <f>SUMIF(L246:L246, "", K246:K246)</f>
        <v/>
      </c>
      <c r="H273" s="73"/>
      <c r="I273" s="73"/>
      <c r="J273" s="73"/>
      <c r="K273" s="73"/>
    </row>
    <row r="274" spans="1:11">
      <c r="D274" s="74" t="s">
        <v>281</v>
      </c>
      <c r="E274" s="75"/>
      <c r="F274" s="75"/>
      <c r="G274" s="76"/>
      <c r="H274" s="76"/>
      <c r="I274" s="76"/>
      <c r="J274" s="76"/>
      <c r="K274" s="77"/>
    </row>
    <row r="275" spans="1:11">
      <c r="D275" s="78"/>
      <c r="E275" s="3"/>
      <c r="F275" s="3"/>
      <c r="G275" s="3"/>
      <c r="H275" s="3"/>
      <c r="I275" s="3"/>
      <c r="J275" s="3"/>
      <c r="K275" s="79"/>
    </row>
    <row r="276" spans="1:11">
      <c r="A276" s="33"/>
      <c r="D276" s="80" t="s">
        <v>263</v>
      </c>
      <c r="E276" s="7"/>
      <c r="F276" s="7"/>
      <c r="G276" s="81">
        <f>SUMIF(L5:L256, IF(L4="","",L4), K5:K256)</f>
        <v/>
      </c>
      <c r="H276" s="82"/>
      <c r="I276" s="82"/>
      <c r="J276" s="82"/>
      <c r="K276" s="83"/>
    </row>
    <row r="277" spans="1:11">
      <c r="A277" s="33"/>
      <c r="D277" s="80" t="s">
        <v>264</v>
      </c>
      <c r="E277" s="7"/>
      <c r="F277" s="7"/>
      <c r="G277" s="81">
        <f>ROUND(SUMIF(L5:L256, IF(L4="","",L4), K5:K256) * 0.2, 2)</f>
        <v/>
      </c>
      <c r="H277" s="82"/>
      <c r="I277" s="82"/>
      <c r="J277" s="82"/>
      <c r="K277" s="83"/>
    </row>
    <row r="278" spans="1:11">
      <c r="D278" s="84" t="s">
        <v>265</v>
      </c>
      <c r="E278" s="85"/>
      <c r="F278" s="85"/>
      <c r="G278" s="86">
        <f>SUM(G276:G277)</f>
        <v/>
      </c>
      <c r="H278" s="87"/>
      <c r="I278" s="87"/>
      <c r="J278" s="87"/>
      <c r="K278" s="88"/>
    </row>
    <row r="279" spans="1:11">
      <c r="D279" s="71"/>
      <c r="E279" s="7"/>
      <c r="F279" s="7"/>
      <c r="G279" s="7"/>
      <c r="H279" s="7"/>
      <c r="I279" s="7"/>
      <c r="J279" s="7"/>
      <c r="K279" s="7"/>
    </row>
    <row r="280" spans="1:11">
      <c r="D280" s="89" t="s">
        <v>282</v>
      </c>
      <c r="E280" s="89"/>
      <c r="F280" s="89"/>
      <c r="G280" s="89"/>
      <c r="H280" s="89"/>
      <c r="I280" s="89"/>
      <c r="J280" s="89"/>
      <c r="K280" s="89"/>
    </row>
    <row r="281" spans="1:11">
      <c r="D281" s="90">
        <f>IF('Paramètres'!AA2&lt;&gt;"",'Paramètres'!AA2,"")</f>
        <v/>
      </c>
      <c r="E281" s="90"/>
      <c r="F281" s="90"/>
      <c r="G281" s="90"/>
      <c r="H281" s="90"/>
      <c r="I281" s="90"/>
      <c r="J281" s="90"/>
      <c r="K281" s="90"/>
    </row>
    <row r="282" spans="1:11">
      <c r="D282" s="90"/>
      <c r="E282" s="90"/>
      <c r="F282" s="90"/>
      <c r="G282" s="90"/>
      <c r="H282" s="90"/>
      <c r="I282" s="90"/>
      <c r="J282" s="90"/>
      <c r="K282" s="90"/>
    </row>
    <row r="283" spans="1:11" ht="56.7" customHeight="1">
      <c r="G283" s="91" t="s">
        <v>283</v>
      </c>
      <c r="H283" s="91"/>
      <c r="I283" s="91"/>
      <c r="J283" s="91"/>
      <c r="K283" s="91"/>
    </row>
    <row r="285" spans="1:11">
      <c r="D285" s="92" t="s">
        <v>284</v>
      </c>
      <c r="E285" s="92"/>
      <c r="G285" s="92" t="s">
        <v>285</v>
      </c>
      <c r="H285" s="92"/>
      <c r="I285" s="92"/>
      <c r="J285" s="92"/>
      <c r="K285" s="92"/>
    </row>
    <row r="286" spans="1:11" ht="85.05" customHeight="1">
      <c r="D286" s="92"/>
      <c r="E286" s="92"/>
      <c r="G286" s="92"/>
      <c r="H286" s="92"/>
      <c r="I286" s="92"/>
      <c r="J286" s="92"/>
      <c r="K286" s="92"/>
    </row>
    <row r="287" spans="1:11">
      <c r="D287" s="93"/>
      <c r="E287" s="93"/>
      <c r="F287" s="93"/>
      <c r="G287" s="93"/>
      <c r="H287" s="93"/>
      <c r="I287" s="93"/>
      <c r="J287" s="93"/>
      <c r="K287" s="93"/>
    </row>
  </sheetData>
  <sheetProtection password="E95E" sheet="1" objects="1" selectLockedCells="1"/>
  <mergeCells count="262">
    <mergeCell ref="D3:F3"/>
    <mergeCell ref="D4:F4"/>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8:F28"/>
    <mergeCell ref="D29:F29"/>
    <mergeCell ref="D30:F30"/>
    <mergeCell ref="D31:F31"/>
    <mergeCell ref="D32:F32"/>
    <mergeCell ref="D33:F33"/>
    <mergeCell ref="D34:F34"/>
    <mergeCell ref="D35:F35"/>
    <mergeCell ref="D36:F36"/>
    <mergeCell ref="D37:F37"/>
    <mergeCell ref="D39:F39"/>
    <mergeCell ref="D41:F41"/>
    <mergeCell ref="D42:F42"/>
    <mergeCell ref="D43:F43"/>
    <mergeCell ref="D44:F44"/>
    <mergeCell ref="D45:F45"/>
    <mergeCell ref="D47:F47"/>
    <mergeCell ref="D48:F48"/>
    <mergeCell ref="D49:F49"/>
    <mergeCell ref="D50:F50"/>
    <mergeCell ref="D51:F51"/>
    <mergeCell ref="D52:F52"/>
    <mergeCell ref="D53:F53"/>
    <mergeCell ref="D54:F54"/>
    <mergeCell ref="D55:F55"/>
    <mergeCell ref="D56:F56"/>
    <mergeCell ref="D57:F57"/>
    <mergeCell ref="D58:F58"/>
    <mergeCell ref="D60:F60"/>
    <mergeCell ref="D61:F61"/>
    <mergeCell ref="D62:F62"/>
    <mergeCell ref="D63:F63"/>
    <mergeCell ref="D64:F64"/>
    <mergeCell ref="D65:F65"/>
    <mergeCell ref="D66:F66"/>
    <mergeCell ref="D67:F67"/>
    <mergeCell ref="D68:F68"/>
    <mergeCell ref="D69:F69"/>
    <mergeCell ref="D70:F70"/>
    <mergeCell ref="D71:F71"/>
    <mergeCell ref="D72:F72"/>
    <mergeCell ref="D73:F73"/>
    <mergeCell ref="D74:F74"/>
    <mergeCell ref="D75:F75"/>
    <mergeCell ref="D76:F76"/>
    <mergeCell ref="D79:F79"/>
    <mergeCell ref="D80:F80"/>
    <mergeCell ref="D81:F81"/>
    <mergeCell ref="D82:F82"/>
    <mergeCell ref="D83:F83"/>
    <mergeCell ref="D84:F84"/>
    <mergeCell ref="D86:F86"/>
    <mergeCell ref="D87:F87"/>
    <mergeCell ref="D88:F88"/>
    <mergeCell ref="D89:F89"/>
    <mergeCell ref="D90:F90"/>
    <mergeCell ref="D91:F91"/>
    <mergeCell ref="D92:F92"/>
    <mergeCell ref="D93:F93"/>
    <mergeCell ref="D94:F94"/>
    <mergeCell ref="D96:F96"/>
    <mergeCell ref="D97:F97"/>
    <mergeCell ref="D98:F98"/>
    <mergeCell ref="D99:F99"/>
    <mergeCell ref="D100:F100"/>
    <mergeCell ref="D101:F101"/>
    <mergeCell ref="D102:F102"/>
    <mergeCell ref="D103:F103"/>
    <mergeCell ref="D104:F104"/>
    <mergeCell ref="D105:F105"/>
    <mergeCell ref="D106:F106"/>
    <mergeCell ref="D107:F107"/>
    <mergeCell ref="D108:F108"/>
    <mergeCell ref="D109:F109"/>
    <mergeCell ref="D110:F110"/>
    <mergeCell ref="D111:F111"/>
    <mergeCell ref="D112:F112"/>
    <mergeCell ref="D114:F114"/>
    <mergeCell ref="D115:F115"/>
    <mergeCell ref="D116:F116"/>
    <mergeCell ref="D117:F117"/>
    <mergeCell ref="D118:F118"/>
    <mergeCell ref="D119:F119"/>
    <mergeCell ref="D120:F120"/>
    <mergeCell ref="D121:F121"/>
    <mergeCell ref="D122:F122"/>
    <mergeCell ref="D123:F123"/>
    <mergeCell ref="D124:F124"/>
    <mergeCell ref="D125:F125"/>
    <mergeCell ref="D128:F128"/>
    <mergeCell ref="D129:F129"/>
    <mergeCell ref="D130:F130"/>
    <mergeCell ref="D131:F131"/>
    <mergeCell ref="D132:F132"/>
    <mergeCell ref="D133:F133"/>
    <mergeCell ref="D134:F134"/>
    <mergeCell ref="D135:F135"/>
    <mergeCell ref="D136:F136"/>
    <mergeCell ref="D139:F139"/>
    <mergeCell ref="D141:F141"/>
    <mergeCell ref="D142:F142"/>
    <mergeCell ref="D145:F145"/>
    <mergeCell ref="D147:F147"/>
    <mergeCell ref="D148:F148"/>
    <mergeCell ref="D149:F149"/>
    <mergeCell ref="D150:F150"/>
    <mergeCell ref="D151:F151"/>
    <mergeCell ref="D152:F152"/>
    <mergeCell ref="D153:F153"/>
    <mergeCell ref="D154:F154"/>
    <mergeCell ref="D155:F155"/>
    <mergeCell ref="D156:F156"/>
    <mergeCell ref="D157:F157"/>
    <mergeCell ref="D158:F158"/>
    <mergeCell ref="D159:F159"/>
    <mergeCell ref="D161:F161"/>
    <mergeCell ref="D162:F162"/>
    <mergeCell ref="D163:F163"/>
    <mergeCell ref="D164:F164"/>
    <mergeCell ref="D165:F165"/>
    <mergeCell ref="D168:F168"/>
    <mergeCell ref="D169:F169"/>
    <mergeCell ref="D170:F170"/>
    <mergeCell ref="D171:F171"/>
    <mergeCell ref="D172:F172"/>
    <mergeCell ref="D173:F173"/>
    <mergeCell ref="D174:F174"/>
    <mergeCell ref="D175:F175"/>
    <mergeCell ref="D176:F176"/>
    <mergeCell ref="D179:F179"/>
    <mergeCell ref="D180:F180"/>
    <mergeCell ref="D181:F181"/>
    <mergeCell ref="D182:F182"/>
    <mergeCell ref="D183:F183"/>
    <mergeCell ref="D184:F184"/>
    <mergeCell ref="D185:F185"/>
    <mergeCell ref="D186:F186"/>
    <mergeCell ref="D188:F188"/>
    <mergeCell ref="D189:F189"/>
    <mergeCell ref="D190:F190"/>
    <mergeCell ref="D191:F191"/>
    <mergeCell ref="D192:F192"/>
    <mergeCell ref="D193:F193"/>
    <mergeCell ref="D194:F194"/>
    <mergeCell ref="D195:F195"/>
    <mergeCell ref="D196:F196"/>
    <mergeCell ref="D197:F197"/>
    <mergeCell ref="D198:F198"/>
    <mergeCell ref="D199:F199"/>
    <mergeCell ref="D200:F200"/>
    <mergeCell ref="D201:F201"/>
    <mergeCell ref="D202:F202"/>
    <mergeCell ref="D203:F203"/>
    <mergeCell ref="D204:F204"/>
    <mergeCell ref="D205:F205"/>
    <mergeCell ref="D206:F206"/>
    <mergeCell ref="D207:F207"/>
    <mergeCell ref="D208:F208"/>
    <mergeCell ref="D209:F209"/>
    <mergeCell ref="D211:F211"/>
    <mergeCell ref="D213:F213"/>
    <mergeCell ref="D214:F214"/>
    <mergeCell ref="D215:F215"/>
    <mergeCell ref="D216:F216"/>
    <mergeCell ref="D217:F217"/>
    <mergeCell ref="D218:F218"/>
    <mergeCell ref="D219:F219"/>
    <mergeCell ref="D220:F220"/>
    <mergeCell ref="D221:F221"/>
    <mergeCell ref="D222:F222"/>
    <mergeCell ref="D223:F223"/>
    <mergeCell ref="D224:F224"/>
    <mergeCell ref="D225:F225"/>
    <mergeCell ref="D228:F228"/>
    <mergeCell ref="D229:F229"/>
    <mergeCell ref="D230:F230"/>
    <mergeCell ref="D231:F231"/>
    <mergeCell ref="D232:F232"/>
    <mergeCell ref="D233:F233"/>
    <mergeCell ref="D234:F234"/>
    <mergeCell ref="D235:F235"/>
    <mergeCell ref="D236:F236"/>
    <mergeCell ref="D237:F237"/>
    <mergeCell ref="D241:F241"/>
    <mergeCell ref="D242:F242"/>
    <mergeCell ref="D243:F243"/>
    <mergeCell ref="D244:F244"/>
    <mergeCell ref="D245:F245"/>
    <mergeCell ref="D246:F246"/>
    <mergeCell ref="D249:F249"/>
    <mergeCell ref="D250:F250"/>
    <mergeCell ref="G251:K251"/>
    <mergeCell ref="D251:F251"/>
    <mergeCell ref="G252:K252"/>
    <mergeCell ref="D252:F252"/>
    <mergeCell ref="G253:K253"/>
    <mergeCell ref="D253:F253"/>
    <mergeCell ref="G254:K254"/>
    <mergeCell ref="D254:F254"/>
    <mergeCell ref="G255:K255"/>
    <mergeCell ref="D255:F255"/>
    <mergeCell ref="D256:K256"/>
    <mergeCell ref="D258:K258"/>
    <mergeCell ref="G259:K259"/>
    <mergeCell ref="D259:F259"/>
    <mergeCell ref="G260:K260"/>
    <mergeCell ref="D260:F260"/>
    <mergeCell ref="G261:K261"/>
    <mergeCell ref="D261:F261"/>
    <mergeCell ref="D263:K263"/>
    <mergeCell ref="G264:K264"/>
    <mergeCell ref="D264:F264"/>
    <mergeCell ref="G265:K265"/>
    <mergeCell ref="D265:F265"/>
    <mergeCell ref="G266:K266"/>
    <mergeCell ref="D266:F266"/>
    <mergeCell ref="G267:K267"/>
    <mergeCell ref="D267:F267"/>
    <mergeCell ref="G268:K268"/>
    <mergeCell ref="D268:F268"/>
    <mergeCell ref="G269:K269"/>
    <mergeCell ref="D269:F269"/>
    <mergeCell ref="G270:K270"/>
    <mergeCell ref="D270:F270"/>
    <mergeCell ref="G271:K271"/>
    <mergeCell ref="D271:F271"/>
    <mergeCell ref="G272:K272"/>
    <mergeCell ref="D272:F272"/>
    <mergeCell ref="G273:K273"/>
    <mergeCell ref="D273:F273"/>
    <mergeCell ref="D274:F274"/>
    <mergeCell ref="D275:K275"/>
    <mergeCell ref="D276:F276"/>
    <mergeCell ref="G276:K276"/>
    <mergeCell ref="D277:F277"/>
    <mergeCell ref="G277:K277"/>
    <mergeCell ref="D278:F278"/>
    <mergeCell ref="G278:K278"/>
    <mergeCell ref="D279:K279"/>
    <mergeCell ref="D280:K280"/>
    <mergeCell ref="D281:K281"/>
    <mergeCell ref="D282:K282"/>
    <mergeCell ref="G283:K283"/>
    <mergeCell ref="D285:E286"/>
    <mergeCell ref="G285:K286"/>
    <mergeCell ref="D287:K287"/>
  </mergeCells>
  <pageMargins left="0.5511811023622" right="0.5511811023622" top="0.5511811023622" bottom="0.5511811023622" header="0.23622047244094" footer="0.23622047244094"/>
  <pageSetup paperSize="9" fitToHeight="0" orientation="portrait"/>
  <headerFooter>
    <oddHeader>&amp;L&amp;G&amp;L              25-189 - Construction résidence Marie-Françoise LE CAM
              Rue Révérend Père Maur Masse - 29140 TOURC'H&amp;RAppel d'offre -  LOT N°4 - Aménagements paysagers 
DCE - Edition du 18/03/2026</oddHeader>
    <oddFooter>&amp;CEdition du 18/03/2026&amp;RPage &amp;P/&amp;N</oddFooter>
  </headerFooter>
  <legacyDrawingHF r:id="rId1"/>
</worksheet>
</file>

<file path=xl/worksheets/sheet3.xml><?xml version="1.0" encoding="utf-8"?>
<worksheet xmlns="http://schemas.openxmlformats.org/spreadsheetml/2006/main" xmlns:r="http://schemas.openxmlformats.org/officeDocument/2006/relationships">
  <sheetPr>
    <outlinePr summaryBelow="0" summaryRight="0"/>
  </sheetPr>
  <dimension ref="A1:AA98"/>
  <sheetViews>
    <sheetView showGridLines="0" workbookViewId="0"/>
  </sheetViews>
  <sheetFormatPr defaultRowHeight="12.75" customHeight="1"/>
  <cols>
    <col min="1" max="1" width="11.42578125" customWidth="1"/>
    <col min="2" max="2" width="35" customWidth="1"/>
    <col min="3" max="10" width="11.42578125" customWidth="1"/>
  </cols>
  <sheetData>
    <row r="1" spans="1:27" ht="12.75" customHeight="1">
      <c r="B1" s="67" t="s">
        <v>286</v>
      </c>
      <c r="AA1" s="7">
        <f>IF('AO'!G278&lt;&gt;"",'AO'!G278,"0")</f>
        <v/>
      </c>
    </row>
    <row r="2" spans="1:27" ht="12.75" customHeight="1">
      <c r="AA2" s="7">
        <f>UPPER(MID(AA98,1,1))&amp;MID(AA98,2,168)</f>
        <v/>
      </c>
    </row>
    <row r="3" spans="1:27" ht="25.5" customHeight="1">
      <c r="A3" s="94" t="s">
        <v>287</v>
      </c>
      <c r="B3" s="91" t="s">
        <v>288</v>
      </c>
      <c r="C3" s="95" t="s">
        <v>313</v>
      </c>
      <c r="D3" s="95"/>
      <c r="E3" s="95"/>
      <c r="F3" s="95"/>
      <c r="G3" s="95"/>
      <c r="H3" s="95"/>
      <c r="I3" s="95"/>
      <c r="J3" s="95"/>
      <c r="AA3" s="7">
        <f>INT(AA1/1000000)</f>
        <v/>
      </c>
    </row>
    <row r="4" spans="1:27" ht="12.75" customHeight="1">
      <c r="AA4" s="7">
        <f>INT((AA1-AA3*1000000)/1000)</f>
        <v/>
      </c>
    </row>
    <row r="5" spans="1:27" ht="25.5" customHeight="1">
      <c r="A5" s="94" t="s">
        <v>289</v>
      </c>
      <c r="B5" s="91" t="s">
        <v>290</v>
      </c>
      <c r="C5" s="95" t="s">
        <v>314</v>
      </c>
      <c r="D5" s="95"/>
      <c r="E5" s="95"/>
      <c r="F5" s="95"/>
      <c r="G5" s="95"/>
      <c r="H5" s="95"/>
      <c r="I5" s="95"/>
      <c r="J5" s="95"/>
      <c r="AA5" s="7">
        <f>INT(AA1-AA3*1000000-AA4*1000)</f>
        <v/>
      </c>
    </row>
    <row r="6" spans="1:27" ht="12.75" customHeight="1">
      <c r="AA6" s="7">
        <f>ROUND(AA1-AA3*1000000-AA4*1000-AA5,2)*100</f>
        <v/>
      </c>
    </row>
    <row r="7" spans="1:27" ht="12.75" customHeight="1">
      <c r="A7" s="94" t="s">
        <v>299</v>
      </c>
      <c r="B7" s="91" t="s">
        <v>300</v>
      </c>
      <c r="C7" s="95" t="s">
        <v>315</v>
      </c>
      <c r="AA7" s="7">
        <f>AA3-AA12*100</f>
        <v/>
      </c>
    </row>
    <row r="8" spans="1:27" ht="12.75" customHeight="1">
      <c r="AA8" s="7">
        <f>0</f>
        <v/>
      </c>
    </row>
    <row r="9" spans="1:27" ht="12.75" customHeight="1">
      <c r="A9" s="94" t="s">
        <v>301</v>
      </c>
      <c r="B9" s="91" t="s">
        <v>302</v>
      </c>
      <c r="C9" s="95"/>
      <c r="AA9" s="7">
        <f>AA4-AA15*100</f>
        <v/>
      </c>
    </row>
    <row r="10" spans="1:27" ht="12.75" customHeight="1">
      <c r="AA10" s="7">
        <f>ROUND(AA5-AA18*100,0)</f>
        <v/>
      </c>
    </row>
    <row r="11" spans="1:27" ht="25.5" customHeight="1">
      <c r="A11" s="94" t="s">
        <v>291</v>
      </c>
      <c r="B11" s="91" t="s">
        <v>292</v>
      </c>
      <c r="C11" s="95" t="s">
        <v>41</v>
      </c>
      <c r="D11" s="95"/>
      <c r="E11" s="95"/>
      <c r="F11" s="95"/>
      <c r="G11" s="95"/>
      <c r="H11" s="95"/>
      <c r="I11" s="95"/>
      <c r="J11" s="95"/>
      <c r="AA11" s="7">
        <f>AA6</f>
        <v/>
      </c>
    </row>
    <row r="12" spans="1:27" ht="12.75" customHeight="1">
      <c r="AA12" s="7">
        <f>INT(AA3/100)</f>
        <v/>
      </c>
    </row>
    <row r="13" spans="1:27" ht="12.75" customHeight="1">
      <c r="A13" s="94" t="s">
        <v>303</v>
      </c>
      <c r="B13" s="91" t="s">
        <v>304</v>
      </c>
      <c r="C13" s="95" t="s">
        <v>316</v>
      </c>
      <c r="AA13" s="7">
        <f>INT((AA3-AA12*100)/10)</f>
        <v/>
      </c>
    </row>
    <row r="14" spans="1:27" ht="12.75" customHeight="1">
      <c r="AA14" s="7">
        <f>AA3-AA12*100-AA13*10</f>
        <v/>
      </c>
    </row>
    <row r="15" spans="1:27" ht="12.75" customHeight="1">
      <c r="A15" s="94" t="s">
        <v>305</v>
      </c>
      <c r="B15" s="91" t="s">
        <v>306</v>
      </c>
      <c r="C15" s="95" t="s">
        <v>317</v>
      </c>
      <c r="AA15" s="7">
        <f>INT(AA4/100)</f>
        <v/>
      </c>
    </row>
    <row r="16" spans="1:27" ht="12.75" customHeight="1">
      <c r="AA16" s="7">
        <f>INT((AA4-AA15*100)/10)</f>
        <v/>
      </c>
    </row>
    <row r="17" spans="1:27" ht="12.75" customHeight="1">
      <c r="A17" s="94" t="s">
        <v>307</v>
      </c>
      <c r="B17" s="91" t="s">
        <v>308</v>
      </c>
      <c r="C17" s="95" t="s">
        <v>318</v>
      </c>
      <c r="AA17" s="7">
        <f>AA4-AA15*100-AA16*10</f>
        <v/>
      </c>
    </row>
    <row r="18" spans="1:27" ht="12.75" customHeight="1">
      <c r="AA18" s="7">
        <f>INT(AA5/100)</f>
        <v/>
      </c>
    </row>
    <row r="19" spans="1:27" ht="12.75" customHeight="1">
      <c r="C19" s="96">
        <v>0.2</v>
      </c>
      <c r="E19" s="97" t="s">
        <v>309</v>
      </c>
      <c r="AA19" s="7">
        <f>INT((AA5-AA18*100)/10)</f>
        <v/>
      </c>
    </row>
    <row r="20" spans="1:27" ht="12.75" customHeight="1">
      <c r="C20" s="98">
        <v>0.055</v>
      </c>
      <c r="E20" s="97" t="s">
        <v>310</v>
      </c>
      <c r="AA20" s="7">
        <f>AA5-AA18*100-AA19*10</f>
        <v/>
      </c>
    </row>
    <row r="21" spans="1:27" ht="12.75" customHeight="1">
      <c r="C21" s="98">
        <v>0</v>
      </c>
      <c r="E21" s="97" t="s">
        <v>311</v>
      </c>
      <c r="AA21" s="7">
        <f>INT(AA6/10)</f>
        <v/>
      </c>
    </row>
    <row r="22" spans="1:27" ht="12.75" customHeight="1">
      <c r="C22" s="99">
        <v>0</v>
      </c>
      <c r="E22" s="97" t="s">
        <v>312</v>
      </c>
      <c r="AA22" s="7">
        <f>ROUND(AA6-AA21*10,0)</f>
        <v/>
      </c>
    </row>
    <row r="23" spans="1:27" ht="12.75" customHeight="1">
      <c r="AA23" s="7">
        <f>IF(AA12=0,"",IF(AA12=1,"",IF(AA12=2,"deux ",IF(AA12=3,"trois ",IF(AA12=4,"quatre ",IF(AA12=5,"cinq ",AA42))))))</f>
        <v/>
      </c>
    </row>
    <row r="24" spans="1:27" ht="12.75" customHeight="1">
      <c r="A24" s="94" t="s">
        <v>293</v>
      </c>
      <c r="B24" s="91" t="s">
        <v>294</v>
      </c>
      <c r="C24" s="95" t="s">
        <v>319</v>
      </c>
      <c r="D24" s="95"/>
      <c r="E24" s="95"/>
      <c r="F24" s="95"/>
      <c r="G24" s="95"/>
      <c r="H24" s="95"/>
      <c r="I24" s="95"/>
      <c r="J24" s="95"/>
      <c r="AA24" s="7">
        <f>IF(AA12=0,"",IF(AA12&lt;2,"cent ",AA43))</f>
        <v/>
      </c>
    </row>
    <row r="25" spans="1:27" ht="12.75" customHeight="1">
      <c r="AA25" s="7">
        <f>IF(AA13=1,AA44,IF(AA13=7,AA64,IF(AA13=9,AA80,AA89)))</f>
        <v/>
      </c>
    </row>
    <row r="26" spans="1:27" ht="12.75" customHeight="1">
      <c r="A26" s="94" t="s">
        <v>295</v>
      </c>
      <c r="B26" s="91" t="s">
        <v>296</v>
      </c>
      <c r="C26" s="95" t="s">
        <v>320</v>
      </c>
      <c r="D26" s="95"/>
      <c r="E26" s="95"/>
      <c r="F26" s="95"/>
      <c r="G26" s="95"/>
      <c r="H26" s="95"/>
      <c r="I26" s="95"/>
      <c r="J26" s="95"/>
      <c r="AA26" s="7">
        <f>IF(AA7=11,"",IF(AA7=12,"",IF(AA7=13,"",IF(AA7=14,"",IF(AA7=15,"",IF(AA7=16,"",AA45))))))</f>
        <v/>
      </c>
    </row>
    <row r="27" spans="1:27" ht="12.75" customHeight="1">
      <c r="AA27" s="7">
        <f>IF(AA3=0,"",IF(AA3&lt;2,"million ","millions "))</f>
        <v/>
      </c>
    </row>
    <row r="28" spans="1:27" ht="12.75" customHeight="1">
      <c r="A28" s="94" t="s">
        <v>297</v>
      </c>
      <c r="B28" s="91" t="s">
        <v>298</v>
      </c>
      <c r="C28" s="95"/>
      <c r="D28" s="95"/>
      <c r="E28" s="95"/>
      <c r="F28" s="95"/>
      <c r="G28" s="95"/>
      <c r="H28" s="95"/>
      <c r="I28" s="95"/>
      <c r="J28" s="95"/>
      <c r="AA28" s="7">
        <f>IF(AA8=1,"",IF(AA15=0,"",IF(AA15=1,"",IF(AA15=2,"deux ",IF(AA15=3,"trois ",IF(AA15=4,"quatre ",IF(AA15=5,"cinq ",AA46)))))))</f>
        <v/>
      </c>
    </row>
    <row r="29" spans="1:27" ht="12.75" customHeight="1">
      <c r="AA29" s="7">
        <f>IF(AA15=0,"",IF(AA15&lt;2,"cent ",AA47))</f>
        <v/>
      </c>
    </row>
    <row r="30" spans="1:27" ht="12.75" customHeight="1">
      <c r="AA30" s="7">
        <f>IF(AA16=1,AA48,IF(AA16=7,AA66,IF(AA16=9,AA81,AA90)))</f>
        <v/>
      </c>
    </row>
    <row r="31" spans="1:27" ht="12.75" customHeight="1">
      <c r="AA31" s="7">
        <f>IF(AA4=1,"",AA49)</f>
        <v/>
      </c>
    </row>
    <row r="32" spans="1:27" ht="12.75" customHeight="1">
      <c r="AA32" s="7">
        <f>IF(AA4&gt;0,"mille ","")</f>
        <v/>
      </c>
    </row>
    <row r="33" spans="27:27" ht="12.75" customHeight="1">
      <c r="AA33" s="7">
        <f>IF(INT(AA1)=0,"zéro ",IF(AA18=0,"",IF(AA18=1,"",IF(AA18=2,"deux ",IF(AA18=3,"trois ",IF(AA18=4,"quatre ",IF(AA18=5,"cinq ",AA50)))))))</f>
        <v/>
      </c>
    </row>
    <row r="34" spans="27:27" ht="12.75" customHeight="1">
      <c r="AA34" s="7">
        <f>IF(AA18=0,"",IF(AA18&lt;2,"cent ",AA51))</f>
        <v/>
      </c>
    </row>
    <row r="35" spans="27:27" ht="12.75" customHeight="1">
      <c r="AA35" s="7">
        <f>IF(AA19=1,AA52,IF(AA19=7,AA68,IF(AA19=9,AA83,AA91)))</f>
        <v/>
      </c>
    </row>
    <row r="36" spans="27:27" ht="12.75" customHeight="1">
      <c r="AA36" s="7">
        <f>IF(AA10=11,"",IF(AA10=12,"",IF(AA10=13,"",IF(AA10=14,"",IF(AA10=15,"",IF(AA10=16,"",AA53))))))</f>
        <v/>
      </c>
    </row>
    <row r="37" spans="27:27" ht="12.75" customHeight="1">
      <c r="AA37" s="7">
        <f>IF(INT(AA1&lt;2),"Euro ","Euros ")</f>
        <v/>
      </c>
    </row>
    <row r="38" spans="27:27" ht="12.75" customHeight="1">
      <c r="AA38" s="7">
        <f>IF(AA6&gt;0,"et ","")</f>
        <v/>
      </c>
    </row>
    <row r="39" spans="27:27" ht="12.75" customHeight="1">
      <c r="AA39" s="7">
        <f>IF(AA21=1,AA54,IF(AA21=7,AA70,IF(AA21=9,AA84,AA92)))</f>
        <v/>
      </c>
    </row>
    <row r="40" spans="27:27" ht="12.75" customHeight="1">
      <c r="AA40" s="7">
        <f>IF(AA11=11,"",IF(AA11=12,"",IF(AA11=13,"",IF(AA11=14,"",IF(AA11=15,"",IF(AA11=16,"",AA55))))))</f>
        <v/>
      </c>
    </row>
    <row r="41" spans="27:27" ht="12.75" customHeight="1">
      <c r="AA41" s="7">
        <f>IF(AA6=0,"",IF(AA6&lt;2,"centime","centimes"))</f>
        <v/>
      </c>
    </row>
    <row r="42" spans="27:27" ht="12.75" customHeight="1">
      <c r="AA42" s="7">
        <f>IF(AA3=0," ",IF(AA12=6,"six ",IF(AA12=7,"sept ",IF(AA12=8,"huit ",IF(AA12=9,"neuf ",)))))</f>
        <v/>
      </c>
    </row>
    <row r="43" spans="27:27" ht="12.75" customHeight="1">
      <c r="AA43" s="7">
        <f>IF(AA7&gt;0,"cent ", "cents ")</f>
        <v/>
      </c>
    </row>
    <row r="44" spans="27:27" ht="12.75" customHeight="1">
      <c r="AA44" s="7">
        <f>IF(AA7=10,"dix ",IF(AA7=11,"onze ",IF(AA7=12,"douze ",IF(AA7=13,"treize ",IF(AA7=14,"quatorze ",IF(AA7=15,"quinze ",AA56))))))</f>
        <v/>
      </c>
    </row>
    <row r="45" spans="27:27" ht="12.75" customHeight="1">
      <c r="AA45" s="7">
        <f>IF(AA7=17,"",IF(AA7=18,"",IF(AA7=19,"",AA57)))</f>
        <v/>
      </c>
    </row>
    <row r="46" spans="27:27" ht="12.75" customHeight="1">
      <c r="AA46" s="7">
        <f>IF(AA15=6,"six ",IF(AA15=7,"sept ",IF(AA15=8,"huit ",IF(AA15=9,"neuf ",))))</f>
        <v/>
      </c>
    </row>
    <row r="47" spans="27:27" ht="12.75" customHeight="1">
      <c r="AA47" s="7">
        <f>IF(AA9&gt;0,"cent ", "cents ")</f>
        <v/>
      </c>
    </row>
    <row r="48" spans="27:27" ht="12.75" customHeight="1">
      <c r="AA48" s="7">
        <f>IF(AA9=10,"dix ",IF(AA9=11,"onze ",IF(AA9=12,"douze ",IF(AA9=13,"treize ",IF(AA9=14,"quatorze ",IF(AA9=15,"quinze ",AA58))))))</f>
        <v/>
      </c>
    </row>
    <row r="49" spans="27:27" ht="12.75" customHeight="1">
      <c r="AA49" s="7">
        <f>IF(AA9=11,"",IF(AA9=12,"",IF(AA9=13,"",IF(AA9=14,"",IF(AA9=15,"",IF(AA9=16,"",AA59))))))</f>
        <v/>
      </c>
    </row>
    <row r="50" spans="27:27" ht="12.75" customHeight="1">
      <c r="AA50" s="7">
        <f>IF(AA18=6,"six ",IF(AA18=7,"sept ",IF(AA18=8,"huit ",IF(AA18=9,"neuf ",))))</f>
        <v/>
      </c>
    </row>
    <row r="51" spans="27:27" ht="12.75" customHeight="1">
      <c r="AA51" s="7">
        <f>IF(AA10&gt;0,"cent ", "cents ")</f>
        <v/>
      </c>
    </row>
    <row r="52" spans="27:27" ht="12.75" customHeight="1">
      <c r="AA52" s="7">
        <f>IF(AA10=10,"dix ",IF(AA10=11,"onze ",IF(AA10=12,"douze ",IF(AA10=13,"treize ",IF(AA10=14,"quatorze ",IF(AA10=15,"quinze ",AA60))))))</f>
        <v/>
      </c>
    </row>
    <row r="53" spans="27:27" ht="12.75" customHeight="1">
      <c r="AA53" s="7">
        <f>IF(AA10=17,"",IF(AA10=18,"",IF(AA10=19,"",AA61)))</f>
        <v/>
      </c>
    </row>
    <row r="54" spans="27:27" ht="12.75" customHeight="1">
      <c r="AA54" s="7">
        <f>IF(AA11=10,"dix ",IF(AA11=11,"onze ",IF(AA11=12,"douze ",IF(AA11=13,"treize ",IF(AA11=14,"quatorze ",IF(AA11=15,"quinze ",AA62))))))</f>
        <v/>
      </c>
    </row>
    <row r="55" spans="27:27" ht="12.75" customHeight="1">
      <c r="AA55" s="7">
        <f>IF(AA11=17,"",IF(AA11=18,"",IF(AA11=19,"",AA63)))</f>
        <v/>
      </c>
    </row>
    <row r="56" spans="27:27" ht="12.75" customHeight="1">
      <c r="AA56" s="7">
        <f>IF(AA7=16,"seize ",IF(AA7=17,"dix-sept ",IF(AA7=18,"dix-huit ",IF(AA7=19,"dix-neuf ",AA64))))</f>
        <v/>
      </c>
    </row>
    <row r="57" spans="27:27" ht="12.75" customHeight="1">
      <c r="AA57" s="7">
        <f>IF(AA7=21,"et un ",IF(AA7=31,"et un ",IF(AA7=41,"et un ",IF(AA7=51,"et un ",IF(AA7=61,"et un ",AA65)))))</f>
        <v/>
      </c>
    </row>
    <row r="58" spans="27:27" ht="12.75" customHeight="1">
      <c r="AA58" s="7">
        <f>IF(AA9=16,"seize ",IF(AA9=17,"dix-sept ",IF(AA9=18,"dix-huit ",IF(AA9=19,"dix-neuf ",AA66))))</f>
        <v/>
      </c>
    </row>
    <row r="59" spans="27:27" ht="12.75" customHeight="1">
      <c r="AA59" s="7">
        <f>IF(AA9=17,"",IF(AA9=18,"",IF(AA9=19,"",AA67)))</f>
        <v/>
      </c>
    </row>
    <row r="60" spans="27:27" ht="12.75" customHeight="1">
      <c r="AA60" s="7">
        <f>IF(AA10=16,"seize ",IF(AA10=17,"dix-sept ",IF(AA10=18,"dix-huit ",IF(AA10=19,"dix-neuf ",AA68))))</f>
        <v/>
      </c>
    </row>
    <row r="61" spans="27:27" ht="12.75" customHeight="1">
      <c r="AA61" s="7">
        <f>IF(AA10=21,"et un ",IF(AA10=31,"et un ",IF(AA10=41,"et un ",IF(AA10=51,"et un ",IF(AA10=61,"et un ",AA69)))))</f>
        <v/>
      </c>
    </row>
    <row r="62" spans="27:27" ht="12.75" customHeight="1">
      <c r="AA62" s="7">
        <f>IF(AA11=16,"seize ",IF(AA11=17,"dix-sept ",IF(AA11=18,"dix-huit ",IF(AA11=19,"dix-neuf ",AA70))))</f>
        <v/>
      </c>
    </row>
    <row r="63" spans="27:27" ht="12.75" customHeight="1">
      <c r="AA63" s="7">
        <f>IF(AA11=21,"et un ",IF(AA11=31,"et un ",IF(AA11=41,"et un ",IF(AA11=51,"et un ",IF(AA11=61,"et un ",AA71)))))</f>
        <v/>
      </c>
    </row>
    <row r="64" spans="27:27" ht="12.75" customHeight="1">
      <c r="AA64" s="7">
        <f>IF(AA7=70,"soixante-dix ",IF(AA7=71,"soixante et onze ",IF(AA7=72,"soixante-douze ",IF(AA7=73,"soixante-treize ",IF(AA7=74,"soixante-quatorze ",IF(AA7=75,"soixante-quinze ",AA72))))))</f>
        <v/>
      </c>
    </row>
    <row r="65" spans="27:27" ht="12.75" customHeight="1">
      <c r="AA65" s="7">
        <f>IF(AA13=9,"",IF(AA13=7,"",IF(AA14=0,"",IF(AA14=1,"un ",IF(AA14=2,"deux ",IF(AA14=3,"trois ",IF(AA14=4,"quatre ",IF(AA14=5,"cinq ",AA73))))))))</f>
        <v/>
      </c>
    </row>
    <row r="66" spans="27:27" ht="12.75" customHeight="1">
      <c r="AA66" s="7">
        <f>IF(AA9=70,"soixante-dix ",IF(AA9=71,"soixante et onze ",IF(AA9=72,"soixante-douze ",IF(AA9=73,"soixante-treize ",IF(AA9=74,"soixante-quatorze ",IF(AA9=75,"soixante-quinze ",AA74))))))</f>
        <v/>
      </c>
    </row>
    <row r="67" spans="27:27" ht="12.75" customHeight="1">
      <c r="AA67" s="7">
        <f>IF(AA9=21,"et un ",IF(AA9=31,"et un ",IF(AA9=41,"et un ",IF(AA9=51,"et un ",IF(AA9=61,"et un ",AA75)))))</f>
        <v/>
      </c>
    </row>
    <row r="68" spans="27:27" ht="12.75" customHeight="1">
      <c r="AA68" s="7">
        <f>IF(AA10=70,"soixante-dix ",IF(AA10=71,"soixante et onze ",IF(AA10=72,"soixante-douze ",IF(AA10=73,"soixante-treize ",IF(AA10=74,"soixante-quatorze ",IF(AA10=75,"soixante-quinze ",AA76))))))</f>
        <v/>
      </c>
    </row>
    <row r="69" spans="27:27" ht="12.75" customHeight="1">
      <c r="AA69" s="7">
        <f>IF(AA19=9,"",IF(AA19=7,"",IF(AA20=0,"",IF(AA20=1,"un ",IF(AA20=2,"deux ",IF(AA20=3,"trois ",IF(AA20=4,"quatre ",IF(AA20=5,"cinq ",AA77))))))))</f>
        <v/>
      </c>
    </row>
    <row r="70" spans="27:27" ht="12.75" customHeight="1">
      <c r="AA70" s="7">
        <f>IF(AA11=70,"soixante-dix ",IF(AA11=71,"soixante et onze ",IF(AA11=72,"soixante-douze ",IF(AA11=73,"soixante-treize ",IF(AA11=74,"soixante-quatorze ",IF(AA11=75,"soixante-quinze ",AA78))))))</f>
        <v/>
      </c>
    </row>
    <row r="71" spans="27:27" ht="12.75" customHeight="1">
      <c r="AA71" s="7">
        <f>IF(AA21=9,"",IF(AA21=7,"",IF(AA22=0,"",IF(AA22=1,"un ",IF(AA22=2,"deux ",IF(AA22=3,"trois ",IF(AA22=4,"quatre ",IF(AA22=5,"cinq ",AA79))))))))</f>
        <v/>
      </c>
    </row>
    <row r="72" spans="27:27" ht="12.75" customHeight="1">
      <c r="AA72" s="7">
        <f>IF(AA7=76,"soixante-seize ",IF(AA7=77,"soixante-dix-sept ",IF(AA7=78,"soixante-dix-huit ",IF(AA7=79,"soixante-dix-neuf ",AA80))))</f>
        <v/>
      </c>
    </row>
    <row r="73" spans="27:27" ht="12.75" customHeight="1">
      <c r="AA73" s="7">
        <f>IF(AA13=9,"",IF(AA14=6,"six ",IF(AA14=7,"sept ",IF(AA14=8,"huit ",IF(AA14=9,"neuf ",)))))</f>
        <v/>
      </c>
    </row>
    <row r="74" spans="27:27" ht="12.75" customHeight="1">
      <c r="AA74" s="7">
        <f>IF(AA9=76,"soixante-seize ",IF(AA9=77,"soixante-dix-sept ",IF(AA9=78,"soixante-dix-huit ",IF(AA9=79,"soixante-dix-neuf ",AA81))))</f>
        <v/>
      </c>
    </row>
    <row r="75" spans="27:27" ht="12.75" customHeight="1">
      <c r="AA75" s="7">
        <f>IF(AA16=9,"",IF(AA16=7,"",IF(AA17=0,"",IF(AA17=1,"un ",IF(AA17=2,"deux ",IF(AA17=3,"trois ",IF(AA17=4,"quatre ",IF(AA17=5,"cinq ",AA82))))))))</f>
        <v/>
      </c>
    </row>
    <row r="76" spans="27:27" ht="12.75" customHeight="1">
      <c r="AA76" s="7">
        <f>IF(AA10=76,"soixante-seize ",IF(AA10=77,"soixante-dix-sept ",IF(AA10=78,"soixante-dix-huit ",IF(AA10=79,"soixante-dix-neuf ",AA83))))</f>
        <v/>
      </c>
    </row>
    <row r="77" spans="27:27" ht="12.75" customHeight="1">
      <c r="AA77" s="7">
        <f>IF(AA19=9,"",IF(AA20=6,"six ",IF(AA20=7,"sept ",IF(AA20=8,"huit ",IF(AA20=9,"neuf ",)))))</f>
        <v/>
      </c>
    </row>
    <row r="78" spans="27:27" ht="12.75" customHeight="1">
      <c r="AA78" s="7">
        <f>IF(AA11=76,"soixante-seize ",IF(AA11=77,"soixante-dix-sept ",IF(AA11=78,"soixante-dix-huit ",IF(AA11=79,"soixante-dix-neuf ",AA84))))</f>
        <v/>
      </c>
    </row>
    <row r="79" spans="27:27" ht="12.75" customHeight="1">
      <c r="AA79" s="7">
        <f>IF(AA21=9,"",IF(AA22=6,"six ",IF(AA22=7,"sept ",IF(AA22=8,"huit ",IF(AA22=9,"neuf ",)))))</f>
        <v/>
      </c>
    </row>
    <row r="80" spans="27:27" ht="12.75" customHeight="1">
      <c r="AA80" s="7">
        <f>IF(AA7=90,"quatre-vingt-dix ",IF(AA7=91,"quatre-vingt-onze ",IF(AA7=92,"quatre-vingt-douze ",IF(AA7=93,"quatre-vingt-treize ",IF(AA7=94,"quatre-vingt-quatorze ",IF(AA7=95,"quatre-vingt-quinze ",AA85))))))</f>
        <v/>
      </c>
    </row>
    <row r="81" spans="27:27" ht="12.75" customHeight="1">
      <c r="AA81" s="7">
        <f>IF(AA9=90,"quatre-vingt-dix ",IF(AA9=91,"quatre-vingt-onze ",IF(AA9=92,"quatre-vingt-douze ",IF(AA9=93,"quatre-vingt-treize ",IF(AA9=94,"quatre-vingt-quatorze ",IF(AA9=95,"quatre-vingt-quinze ",AA86))))))</f>
        <v/>
      </c>
    </row>
    <row r="82" spans="27:27" ht="12.75" customHeight="1">
      <c r="AA82" s="7">
        <f>IF(AA16=9,"",IF(AA17=6,"six ",IF(AA17=7,"sept ",IF(AA17=8,"huit ",IF(AA17=9,"neuf ",)))))</f>
        <v/>
      </c>
    </row>
    <row r="83" spans="27:27" ht="12.75" customHeight="1">
      <c r="AA83" s="7">
        <f>IF(AA10=90,"quatre-vingt-dix ",IF(AA10=91,"quatre-vingt-onze ",IF(AA10=92,"quatre-vingt-douze ",IF(AA10=93,"quatre-vingt-treize ",IF(AA10=94,"quatre-vingt-quatorze ",IF(AA10=95,"quatre-vingt-quinze ",AA87))))))</f>
        <v/>
      </c>
    </row>
    <row r="84" spans="27:27" ht="12.75" customHeight="1">
      <c r="AA84" s="7">
        <f>IF(AA11=90,"quatre-vingt-dix ",IF(AA11=91,"quatre-vingt-onze ",IF(AA11=92,"quatre-vingt-douze ",IF(AA11=93,"quatre-vingt-treize ",IF(AA11=94,"quatre-vingt-quatorze ",IF(AA11=95,"quatre-vingt-quinze ",AA88))))))</f>
        <v/>
      </c>
    </row>
    <row r="85" spans="27:27" ht="12.75" customHeight="1">
      <c r="AA85" s="7">
        <f>IF(AA7=96,"quatre-vingt-seize ",IF(AA7=97,"quatre-vingt-dix-sept ",IF(AA7=98,"quatre-vingt-dix-huit ",IF(AA7=99,"quatre-vingt-dix-neuf ",AA89))))</f>
        <v/>
      </c>
    </row>
    <row r="86" spans="27:27" ht="12.75" customHeight="1">
      <c r="AA86" s="7">
        <f>IF(AA9=96,"quatre-vingt-seize ",IF(AA9=97,"quatre-vingt-dix-sept ",IF(AA9=98,"quatre-vingt-dix-huit ",IF(AA9=99,"quatre-vingt-dix-neuf ",AA90))))</f>
        <v/>
      </c>
    </row>
    <row r="87" spans="27:27" ht="12.75" customHeight="1">
      <c r="AA87" s="7">
        <f>IF(AA10=96,"quatre-vingt-seize ",IF(AA10=97,"quatre-vingt-dix-sept ",IF(AA10=98,"quatre-vingt-dix-huit ",IF(AA10=99,"quatre-vingt-dix-neuf ",AA91))))</f>
        <v/>
      </c>
    </row>
    <row r="88" spans="27:27" ht="12.75" customHeight="1">
      <c r="AA88" s="7">
        <f>IF(AA11=96,"quatre-vingt-seize ",IF(AA11=97,"quatre-vingt-dix-sept ",IF(AA11=98,"quatre-vingt-dix-huit ",IF(AA11=99,"quatre-vingt-dix-neuf ",AA92))))</f>
        <v/>
      </c>
    </row>
    <row r="89" spans="27:27" ht="12.75" customHeight="1">
      <c r="AA89" s="7">
        <f>IF(AA13=2,"vingt ",IF(AA13=3,"trente ",IF(AA13=4,"quarante ",IF(AA13=5,"cinquante ",AA93))))</f>
        <v/>
      </c>
    </row>
    <row r="90" spans="27:27" ht="12.75" customHeight="1">
      <c r="AA90" s="7">
        <f>IF(AA16=2,"vingt ",IF(AA16=3,"trente ",IF(AA16=4,"quarante ",IF(AA16=5,"cinquante ",AA94))))</f>
        <v/>
      </c>
    </row>
    <row r="91" spans="27:27" ht="12.75" customHeight="1">
      <c r="AA91" s="7">
        <f>IF(AA19=2,"vingt ",IF(AA19=3,"trente ",IF(AA19=4,"quarante ",IF(AA19=5,"cinquante ",AA95))))</f>
        <v/>
      </c>
    </row>
    <row r="92" spans="27:27" ht="12.75" customHeight="1">
      <c r="AA92" s="7">
        <f>IF(AA21=2,"vingt ",IF(AA21=3,"trente ",IF(AA21=4,"quarante ",IF(AA21=5,"cinquante ",AA96))))</f>
        <v/>
      </c>
    </row>
    <row r="93" spans="27:27" ht="12.75" customHeight="1">
      <c r="AA93" s="7">
        <f>IF(AA13=6,"soixante ",IF(AA7=80,"quatre-vingts ",IF(AA13=8,"quatre-vingt-","")))</f>
        <v/>
      </c>
    </row>
    <row r="94" spans="27:27" ht="12.75" customHeight="1">
      <c r="AA94" s="7">
        <f>IF(AA16=6,"soixante ",IF(AA9=80,"quatre-vingts ",IF(AA16=8,"quatre-vingt-","")))</f>
        <v/>
      </c>
    </row>
    <row r="95" spans="27:27" ht="12.75" customHeight="1">
      <c r="AA95" s="7">
        <f>IF(AA19=6,"soixante ",IF(AA10=80,"quatre-vingts ",IF(AA19=8,"quatre-vingt-","")))</f>
        <v/>
      </c>
    </row>
    <row r="96" spans="27:27" ht="12.75" customHeight="1">
      <c r="AA96" s="7">
        <f>IF(AA21=6,"soixante ",IF(AA11=80,"quatre-vingts ",IF(AA21=8,"quatre-vingt-","")))</f>
        <v/>
      </c>
    </row>
    <row r="97" spans="27:27" ht="12.75" customHeight="1">
      <c r="AA97" s="7">
        <f>0</f>
        <v/>
      </c>
    </row>
    <row r="98" spans="27:27" ht="12.75" customHeight="1">
      <c r="AA98" s="7">
        <f>(AA23&amp;AA24&amp;AA25&amp;AA26&amp;AA27&amp;AA28&amp;AA29&amp;AA30&amp;AA31&amp;AA32&amp;AA33&amp;AA34&amp;AA35&amp;AA36&amp;AA37&amp;AA38&amp;AA39&amp;AA40&amp;AA41)</f>
        <v/>
      </c>
    </row>
  </sheetData>
  <sheetProtection password="E95E" sheet="1" objects="1" selectLockedCells="1"/>
  <mergeCells count="6">
    <mergeCell ref="C3:J3"/>
    <mergeCell ref="C5:J5"/>
    <mergeCell ref="C11:J11"/>
    <mergeCell ref="C24:J24"/>
    <mergeCell ref="C26:J26"/>
    <mergeCell ref="C28:J28"/>
  </mergeCells>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ummaryRight="0"/>
  </sheetPr>
  <dimension ref="A1:C12"/>
  <sheetViews>
    <sheetView workbookViewId="0"/>
  </sheetViews>
  <sheetFormatPr defaultRowHeight="15"/>
  <cols>
    <col min="1" max="1" width="24.7109375" customWidth="1"/>
  </cols>
  <sheetData>
    <row r="1" spans="1:3">
      <c r="A1" s="7" t="s">
        <v>321</v>
      </c>
      <c r="B1" s="7" t="s">
        <v>322</v>
      </c>
    </row>
    <row r="2" spans="1:3">
      <c r="A2" s="7" t="s">
        <v>323</v>
      </c>
      <c r="B2" s="7" t="s">
        <v>324</v>
      </c>
    </row>
    <row r="3" spans="1:3">
      <c r="A3" s="7" t="s">
        <v>325</v>
      </c>
      <c r="B3" s="7">
        <v>1</v>
      </c>
    </row>
    <row r="4" spans="1:3">
      <c r="A4" s="7" t="s">
        <v>326</v>
      </c>
      <c r="B4" s="7">
        <v>0</v>
      </c>
    </row>
    <row r="5" spans="1:3">
      <c r="A5" s="7" t="s">
        <v>327</v>
      </c>
      <c r="B5" s="7">
        <v>0</v>
      </c>
    </row>
    <row r="6" spans="1:3">
      <c r="A6" s="7" t="s">
        <v>328</v>
      </c>
      <c r="B6" s="7">
        <v>1</v>
      </c>
    </row>
    <row r="7" spans="1:3">
      <c r="A7" s="7" t="s">
        <v>329</v>
      </c>
      <c r="B7" s="7">
        <v>0</v>
      </c>
    </row>
    <row r="8" spans="1:3">
      <c r="A8" s="7" t="s">
        <v>330</v>
      </c>
      <c r="B8" s="7">
        <v>0</v>
      </c>
    </row>
    <row r="9" spans="1:3">
      <c r="A9" s="7" t="s">
        <v>331</v>
      </c>
      <c r="B9" s="7">
        <v>0</v>
      </c>
    </row>
    <row r="10" spans="1:3">
      <c r="A10" s="7" t="s">
        <v>332</v>
      </c>
      <c r="C10" s="7" t="s">
        <v>333</v>
      </c>
    </row>
    <row r="11" spans="1:3">
      <c r="A11" s="7" t="s">
        <v>334</v>
      </c>
      <c r="B11" s="7">
        <v>0</v>
      </c>
    </row>
    <row r="12" spans="1:3">
      <c r="A12" s="7" t="s">
        <v>335</v>
      </c>
      <c r="B12" s="7" t="s">
        <v>336</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9900"/>
    <outlinePr summaryBelow="0" summaryRight="0"/>
    <pageSetUpPr fitToPage="1"/>
  </sheetPr>
  <dimension ref="A2:J28"/>
  <sheetViews>
    <sheetView showGridLines="0" workbookViewId="0">
      <selection activeCell="C4" sqref="C4:J4"/>
    </sheetView>
  </sheetViews>
  <sheetFormatPr defaultRowHeight="12.75" customHeight="1"/>
  <cols>
    <col min="1" max="1" width="6.7109375" customWidth="1"/>
    <col min="2" max="2" width="35" customWidth="1"/>
    <col min="3" max="10" width="11.42578125" customWidth="1"/>
  </cols>
  <sheetData>
    <row r="2" spans="1:10" ht="12.75" customHeight="1">
      <c r="B2" s="100" t="s">
        <v>337</v>
      </c>
      <c r="C2" s="100"/>
      <c r="D2" s="100"/>
      <c r="E2" s="100"/>
      <c r="F2" s="100"/>
      <c r="G2" s="100"/>
      <c r="H2" s="100"/>
      <c r="I2" s="100"/>
      <c r="J2" s="100"/>
    </row>
    <row r="4" spans="1:10" ht="12.75" customHeight="1">
      <c r="A4" s="94" t="s">
        <v>287</v>
      </c>
      <c r="B4" s="91" t="s">
        <v>338</v>
      </c>
      <c r="C4" s="101"/>
      <c r="D4" s="101"/>
      <c r="E4" s="101"/>
      <c r="F4" s="101"/>
      <c r="G4" s="101"/>
      <c r="H4" s="101"/>
      <c r="I4" s="101"/>
      <c r="J4" s="101"/>
    </row>
    <row r="6" spans="1:10" ht="12.75" customHeight="1">
      <c r="A6" s="94" t="s">
        <v>289</v>
      </c>
      <c r="B6" s="91" t="s">
        <v>339</v>
      </c>
      <c r="C6" s="101"/>
      <c r="D6" s="101"/>
      <c r="E6" s="101"/>
      <c r="F6" s="101"/>
      <c r="G6" s="101"/>
      <c r="H6" s="101"/>
      <c r="I6" s="101"/>
      <c r="J6" s="101"/>
    </row>
    <row r="8" spans="1:10" ht="12.75" customHeight="1">
      <c r="A8" s="94" t="s">
        <v>299</v>
      </c>
      <c r="B8" s="91" t="s">
        <v>340</v>
      </c>
      <c r="C8" s="101"/>
      <c r="D8" s="101"/>
      <c r="E8" s="101"/>
      <c r="F8" s="101"/>
      <c r="G8" s="101"/>
      <c r="H8" s="101"/>
      <c r="I8" s="101"/>
      <c r="J8" s="101"/>
    </row>
    <row r="10" spans="1:10" ht="12.75" customHeight="1">
      <c r="A10" s="94" t="s">
        <v>301</v>
      </c>
      <c r="B10" s="91" t="s">
        <v>341</v>
      </c>
      <c r="C10" s="102"/>
      <c r="D10" s="102"/>
      <c r="E10" s="102"/>
      <c r="F10" s="102"/>
      <c r="G10" s="102"/>
      <c r="H10" s="102"/>
      <c r="I10" s="102"/>
      <c r="J10" s="102"/>
    </row>
    <row r="12" spans="1:10" ht="12.75" customHeight="1">
      <c r="A12" s="94" t="s">
        <v>291</v>
      </c>
      <c r="B12" s="91" t="s">
        <v>342</v>
      </c>
      <c r="C12" s="101"/>
      <c r="D12" s="101"/>
      <c r="E12" s="101"/>
      <c r="F12" s="101"/>
      <c r="G12" s="101"/>
      <c r="H12" s="101"/>
      <c r="I12" s="101"/>
      <c r="J12" s="101"/>
    </row>
    <row r="14" spans="1:10" ht="12.75" customHeight="1">
      <c r="A14" s="94" t="s">
        <v>303</v>
      </c>
      <c r="B14" s="91" t="s">
        <v>343</v>
      </c>
      <c r="C14" s="101"/>
      <c r="D14" s="101"/>
      <c r="E14" s="101"/>
      <c r="F14" s="101"/>
      <c r="G14" s="101"/>
      <c r="H14" s="101"/>
      <c r="I14" s="101"/>
      <c r="J14" s="101"/>
    </row>
    <row r="16" spans="1:10" ht="12.75" customHeight="1">
      <c r="A16" s="94" t="s">
        <v>305</v>
      </c>
      <c r="B16" s="91" t="s">
        <v>344</v>
      </c>
      <c r="C16" s="101"/>
      <c r="D16" s="101"/>
      <c r="E16" s="101"/>
      <c r="F16" s="101"/>
      <c r="G16" s="101"/>
      <c r="H16" s="101"/>
      <c r="I16" s="101"/>
      <c r="J16" s="101"/>
    </row>
    <row r="18" spans="1:10" ht="12.75" customHeight="1">
      <c r="A18" s="94" t="s">
        <v>307</v>
      </c>
      <c r="B18" s="91" t="s">
        <v>345</v>
      </c>
      <c r="C18" s="103"/>
      <c r="D18" s="103"/>
      <c r="E18" s="103"/>
      <c r="F18" s="103"/>
      <c r="G18" s="103"/>
      <c r="H18" s="103"/>
      <c r="I18" s="103"/>
      <c r="J18" s="103"/>
    </row>
    <row r="20" spans="1:10" ht="12.75" customHeight="1">
      <c r="A20" s="94" t="s">
        <v>346</v>
      </c>
      <c r="B20" s="91" t="s">
        <v>347</v>
      </c>
      <c r="C20" s="103"/>
      <c r="D20" s="103"/>
      <c r="E20" s="103"/>
      <c r="F20" s="103"/>
      <c r="G20" s="103"/>
      <c r="H20" s="103"/>
      <c r="I20" s="103"/>
      <c r="J20" s="103"/>
    </row>
    <row r="22" spans="1:10" ht="12.75" customHeight="1">
      <c r="A22" s="94" t="s">
        <v>293</v>
      </c>
      <c r="B22" s="91" t="s">
        <v>348</v>
      </c>
      <c r="C22" s="103"/>
      <c r="D22" s="103"/>
      <c r="E22" s="103"/>
      <c r="F22" s="103"/>
      <c r="G22" s="103"/>
      <c r="H22" s="103"/>
      <c r="I22" s="103"/>
      <c r="J22" s="103"/>
    </row>
    <row r="24" spans="1:10" ht="12.75" customHeight="1">
      <c r="A24" s="94" t="s">
        <v>295</v>
      </c>
      <c r="B24" s="91" t="s">
        <v>349</v>
      </c>
      <c r="C24" s="101"/>
      <c r="D24" s="101"/>
      <c r="E24" s="101"/>
      <c r="F24" s="101"/>
      <c r="G24" s="101"/>
      <c r="H24" s="101"/>
      <c r="I24" s="101"/>
      <c r="J24" s="101"/>
    </row>
    <row r="28" spans="1:10" ht="60" customHeight="1">
      <c r="A28" s="94" t="s">
        <v>297</v>
      </c>
      <c r="B28" s="91" t="s">
        <v>350</v>
      </c>
      <c r="C28" s="101"/>
      <c r="D28" s="101"/>
      <c r="E28" s="101"/>
      <c r="F28" s="101"/>
      <c r="G28" s="101"/>
      <c r="H28" s="101"/>
      <c r="I28" s="101"/>
      <c r="J28" s="101"/>
    </row>
  </sheetData>
  <sheetProtection password="E95E" sheet="1" objects="1" selectLockedCells="1"/>
  <mergeCells count="13">
    <mergeCell ref="B2:J2"/>
    <mergeCell ref="C4:J4"/>
    <mergeCell ref="C6:J6"/>
    <mergeCell ref="C8:J8"/>
    <mergeCell ref="C10:J10"/>
    <mergeCell ref="C12:J12"/>
    <mergeCell ref="C14:J14"/>
    <mergeCell ref="C16:J16"/>
    <mergeCell ref="C18:J18"/>
    <mergeCell ref="C20:J20"/>
    <mergeCell ref="C22:J22"/>
    <mergeCell ref="C24:J24"/>
    <mergeCell ref="C28:J28"/>
  </mergeCells>
  <pageMargins left="0.70866141732283" right="0.70866141732283" top="0.74803149606299" bottom="0.74803149606299" header="0.31496062992126" footer="0.31496062992126"/>
  <pageSetup paperSize="9" fitToHeight="0" orientation="landscape"/>
  <headerFooter/>
</worksheet>
</file>

<file path=xl/worksheets/sheet6.xml><?xml version="1.0" encoding="utf-8"?>
<worksheet xmlns="http://schemas.openxmlformats.org/spreadsheetml/2006/main" xmlns:r="http://schemas.openxmlformats.org/officeDocument/2006/relationships">
  <sheetPr>
    <tabColor rgb="FF009BFF"/>
    <outlinePr summaryBelow="0" summaryRight="0"/>
    <pageSetUpPr fitToPage="1"/>
  </sheetPr>
  <dimension ref="A2:F54"/>
  <sheetViews>
    <sheetView showGridLines="0" workbookViewId="0">
      <selection activeCell="B6" sqref="B6"/>
    </sheetView>
  </sheetViews>
  <sheetFormatPr defaultRowHeight="12.75" customHeight="1"/>
  <cols>
    <col min="1" max="1" width="6.7109375" customWidth="1"/>
    <col min="2" max="2" width="68.140625" customWidth="1"/>
    <col min="3" max="6" width="15.5703125" customWidth="1"/>
  </cols>
  <sheetData>
    <row r="2" spans="2:6" ht="16.2" customHeight="1">
      <c r="B2" s="104" t="s">
        <v>351</v>
      </c>
      <c r="C2" s="104"/>
      <c r="D2" s="104"/>
      <c r="E2" s="104"/>
      <c r="F2" s="104"/>
    </row>
    <row r="4" spans="2:6" ht="12.75" customHeight="1">
      <c r="B4" s="105" t="s">
        <v>352</v>
      </c>
      <c r="C4" s="105" t="s">
        <v>353</v>
      </c>
      <c r="D4" s="105" t="s">
        <v>354</v>
      </c>
      <c r="E4" s="105" t="s">
        <v>355</v>
      </c>
      <c r="F4" s="105" t="s">
        <v>356</v>
      </c>
    </row>
    <row r="6" spans="2:6" ht="12.75" customHeight="1">
      <c r="B6" s="106"/>
      <c r="C6" s="107"/>
      <c r="D6" s="108"/>
      <c r="E6" s="109"/>
      <c r="F6" s="110">
        <f>IF(AND(E6= "",D6= ""), "", ROUND(ROUND(E6, 2) * ROUND(D6, 3), 2))</f>
        <v/>
      </c>
    </row>
    <row r="8" spans="2:6" ht="12.75" customHeight="1">
      <c r="B8" s="106"/>
      <c r="C8" s="107"/>
      <c r="D8" s="108"/>
      <c r="E8" s="109"/>
      <c r="F8" s="110">
        <f>IF(AND(E8= "",D8= ""), "", ROUND(ROUND(E8, 2) * ROUND(D8, 3), 2))</f>
        <v/>
      </c>
    </row>
    <row r="10" spans="2:6" ht="12.75" customHeight="1">
      <c r="B10" s="106"/>
      <c r="C10" s="107"/>
      <c r="D10" s="108"/>
      <c r="E10" s="109"/>
      <c r="F10" s="110">
        <f>IF(AND(E10= "",D10= ""), "", ROUND(ROUND(E10, 2) * ROUND(D10, 3), 2))</f>
        <v/>
      </c>
    </row>
    <row r="12" spans="2:6" ht="12.75" customHeight="1">
      <c r="B12" s="106"/>
      <c r="C12" s="107"/>
      <c r="D12" s="108"/>
      <c r="E12" s="109"/>
      <c r="F12" s="110">
        <f>IF(AND(E12= "",D12= ""), "", ROUND(ROUND(E12, 2) * ROUND(D12, 3), 2))</f>
        <v/>
      </c>
    </row>
    <row r="14" spans="2:6" ht="12.75" customHeight="1">
      <c r="B14" s="106"/>
      <c r="C14" s="107"/>
      <c r="D14" s="108"/>
      <c r="E14" s="109"/>
      <c r="F14" s="110">
        <f>IF(AND(E14= "",D14= ""), "", ROUND(ROUND(E14, 2) * ROUND(D14, 3), 2))</f>
        <v/>
      </c>
    </row>
    <row r="16" spans="2:6" ht="12.75" customHeight="1">
      <c r="B16" s="106"/>
      <c r="C16" s="107"/>
      <c r="D16" s="108"/>
      <c r="E16" s="109"/>
      <c r="F16" s="110">
        <f>IF(AND(E16= "",D16= ""), "", ROUND(ROUND(E16, 2) * ROUND(D16, 3), 2))</f>
        <v/>
      </c>
    </row>
    <row r="18" spans="2:6" ht="12.75" customHeight="1">
      <c r="B18" s="106"/>
      <c r="C18" s="107"/>
      <c r="D18" s="108"/>
      <c r="E18" s="109"/>
      <c r="F18" s="110">
        <f>IF(AND(E18= "",D18= ""), "", ROUND(ROUND(E18, 2) * ROUND(D18, 3), 2))</f>
        <v/>
      </c>
    </row>
    <row r="20" spans="2:6" ht="12.75" customHeight="1">
      <c r="B20" s="106"/>
      <c r="C20" s="107"/>
      <c r="D20" s="108"/>
      <c r="E20" s="109"/>
      <c r="F20" s="110">
        <f>IF(AND(E20= "",D20= ""), "", ROUND(ROUND(E20, 2) * ROUND(D20, 3), 2))</f>
        <v/>
      </c>
    </row>
    <row r="22" spans="2:6" ht="12.75" customHeight="1">
      <c r="B22" s="106"/>
      <c r="C22" s="107"/>
      <c r="D22" s="108"/>
      <c r="E22" s="109"/>
      <c r="F22" s="110">
        <f>IF(AND(E22= "",D22= ""), "", ROUND(ROUND(E22, 2) * ROUND(D22, 3), 2))</f>
        <v/>
      </c>
    </row>
    <row r="24" spans="2:6" ht="12.75" customHeight="1">
      <c r="B24" s="106"/>
      <c r="C24" s="107"/>
      <c r="D24" s="108"/>
      <c r="E24" s="109"/>
      <c r="F24" s="110">
        <f>IF(AND(E24= "",D24= ""), "", ROUND(ROUND(E24, 2) * ROUND(D24, 3), 2))</f>
        <v/>
      </c>
    </row>
    <row r="26" spans="2:6" ht="12.75" customHeight="1">
      <c r="B26" s="106"/>
      <c r="C26" s="107"/>
      <c r="D26" s="108"/>
      <c r="E26" s="109"/>
      <c r="F26" s="110">
        <f>IF(AND(E26= "",D26= ""), "", ROUND(ROUND(E26, 2) * ROUND(D26, 3), 2))</f>
        <v/>
      </c>
    </row>
    <row r="28" spans="2:6" ht="12.75" customHeight="1">
      <c r="B28" s="106"/>
      <c r="C28" s="107"/>
      <c r="D28" s="108"/>
      <c r="E28" s="109"/>
      <c r="F28" s="110">
        <f>IF(AND(E28= "",D28= ""), "", ROUND(ROUND(E28, 2) * ROUND(D28, 3), 2))</f>
        <v/>
      </c>
    </row>
    <row r="30" spans="2:6" ht="12.75" customHeight="1">
      <c r="B30" s="106"/>
      <c r="C30" s="107"/>
      <c r="D30" s="108"/>
      <c r="E30" s="109"/>
      <c r="F30" s="110">
        <f>IF(AND(E30= "",D30= ""), "", ROUND(ROUND(E30, 2) * ROUND(D30, 3), 2))</f>
        <v/>
      </c>
    </row>
    <row r="32" spans="2:6" ht="12.75" customHeight="1">
      <c r="B32" s="106"/>
      <c r="C32" s="107"/>
      <c r="D32" s="108"/>
      <c r="E32" s="109"/>
      <c r="F32" s="110">
        <f>IF(AND(E32= "",D32= ""), "", ROUND(ROUND(E32, 2) * ROUND(D32, 3), 2))</f>
        <v/>
      </c>
    </row>
    <row r="34" spans="2:6" ht="12.75" customHeight="1">
      <c r="B34" s="106"/>
      <c r="C34" s="107"/>
      <c r="D34" s="108"/>
      <c r="E34" s="109"/>
      <c r="F34" s="110">
        <f>IF(AND(E34= "",D34= ""), "", ROUND(ROUND(E34, 2) * ROUND(D34, 3), 2))</f>
        <v/>
      </c>
    </row>
    <row r="36" spans="2:6" ht="12.75" customHeight="1">
      <c r="B36" s="106"/>
      <c r="C36" s="107"/>
      <c r="D36" s="108"/>
      <c r="E36" s="109"/>
      <c r="F36" s="110">
        <f>IF(AND(E36= "",D36= ""), "", ROUND(ROUND(E36, 2) * ROUND(D36, 3), 2))</f>
        <v/>
      </c>
    </row>
    <row r="38" spans="2:6" ht="12.75" customHeight="1">
      <c r="B38" s="106"/>
      <c r="C38" s="107"/>
      <c r="D38" s="108"/>
      <c r="E38" s="109"/>
      <c r="F38" s="110">
        <f>IF(AND(E38= "",D38= ""), "", ROUND(ROUND(E38, 2) * ROUND(D38, 3), 2))</f>
        <v/>
      </c>
    </row>
    <row r="40" spans="2:6" ht="12.75" customHeight="1">
      <c r="B40" s="106"/>
      <c r="C40" s="107"/>
      <c r="D40" s="108"/>
      <c r="E40" s="109"/>
      <c r="F40" s="110">
        <f>IF(AND(E40= "",D40= ""), "", ROUND(ROUND(E40, 2) * ROUND(D40, 3), 2))</f>
        <v/>
      </c>
    </row>
    <row r="42" spans="2:6" ht="12.75" customHeight="1">
      <c r="B42" s="106"/>
      <c r="C42" s="107"/>
      <c r="D42" s="108"/>
      <c r="E42" s="109"/>
      <c r="F42" s="110">
        <f>IF(AND(E42= "",D42= ""), "", ROUND(ROUND(E42, 2) * ROUND(D42, 3), 2))</f>
        <v/>
      </c>
    </row>
    <row r="44" spans="2:6" ht="12.75" customHeight="1">
      <c r="B44" s="106"/>
      <c r="C44" s="107"/>
      <c r="D44" s="108"/>
      <c r="E44" s="109"/>
      <c r="F44" s="110">
        <f>IF(AND(E44= "",D44= ""), "", ROUND(ROUND(E44, 2) * ROUND(D44, 3), 2))</f>
        <v/>
      </c>
    </row>
    <row r="46" spans="2:6" ht="12.75" customHeight="1">
      <c r="B46" s="106"/>
      <c r="C46" s="107"/>
      <c r="D46" s="108"/>
      <c r="E46" s="109"/>
      <c r="F46" s="110">
        <f>IF(AND(E46= "",D46= ""), "", ROUND(ROUND(E46, 2) * ROUND(D46, 3), 2))</f>
        <v/>
      </c>
    </row>
    <row r="48" spans="2:6" ht="12.75" customHeight="1">
      <c r="B48" s="106"/>
      <c r="C48" s="107"/>
      <c r="D48" s="108"/>
      <c r="E48" s="109"/>
      <c r="F48" s="110">
        <f>IF(AND(E48= "",D48= ""), "", ROUND(ROUND(E48, 2) * ROUND(D48, 3), 2))</f>
        <v/>
      </c>
    </row>
    <row r="50" spans="2:6" ht="12.75" customHeight="1">
      <c r="B50" s="106"/>
      <c r="C50" s="107"/>
      <c r="D50" s="108"/>
      <c r="E50" s="109"/>
      <c r="F50" s="110">
        <f>IF(AND(E50= "",D50= ""), "", ROUND(ROUND(E50, 2) * ROUND(D50, 3), 2))</f>
        <v/>
      </c>
    </row>
    <row r="52" spans="2:6" ht="12.75" customHeight="1">
      <c r="B52" s="106"/>
      <c r="C52" s="107"/>
      <c r="D52" s="108"/>
      <c r="E52" s="109"/>
      <c r="F52" s="110">
        <f>IF(AND(E52= "",D52= ""), "", ROUND(ROUND(E52, 2) * ROUND(D52, 3), 2))</f>
        <v/>
      </c>
    </row>
    <row r="54" spans="2:6" ht="12.75" customHeight="1">
      <c r="B54" s="106"/>
      <c r="C54" s="107"/>
      <c r="D54" s="108"/>
      <c r="E54" s="109"/>
      <c r="F54" s="110">
        <f>IF(AND(E54= "",D54= ""), "", ROUND(ROUND(E54, 2) * ROUND(D54, 3), 2))</f>
        <v/>
      </c>
    </row>
  </sheetData>
  <sheetProtection password="E95E" sheet="1" objects="1" selectLockedCells="1"/>
  <mergeCells count="1">
    <mergeCell ref="B2:F2"/>
  </mergeCells>
  <pageMargins left="0.70866141732283" right="0.70866141732283" top="0.74803149606299" bottom="0.74803149606299" header="0.31496062992126" footer="0.31496062992126"/>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28</vt:i4>
      </vt:variant>
    </vt:vector>
  </HeadingPairs>
  <TitlesOfParts>
    <vt:vector size="34" baseType="lpstr">
      <vt:lpstr>Page de garde</vt:lpstr>
      <vt:lpstr>AO</vt:lpstr>
      <vt:lpstr>Paramètres</vt:lpstr>
      <vt:lpstr>Version</vt:lpstr>
      <vt:lpstr>Coordonnées Entreprise</vt:lpstr>
      <vt:lpstr>Prestations supplémentaires</vt:lpstr>
      <vt:lpstr>CODELOT</vt:lpstr>
      <vt:lpstr>CPVILLEDOSSIER</vt:lpstr>
      <vt:lpstr>DATEVALEUR</vt:lpstr>
      <vt:lpstr>INDICELOT</vt:lpstr>
      <vt:lpstr>NUMDOSSIER</vt:lpstr>
      <vt:lpstr>OBSERVATIONCONSULTE</vt:lpstr>
      <vt:lpstr>PARCELLEDOSSIER</vt:lpstr>
      <vt:lpstr>PHASELOT</vt:lpstr>
      <vt:lpstr>AO!Print_Titles</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2026-03-18T09:01:12Z</dcterms:created>
  <dcterms:modified xsi:type="dcterms:W3CDTF">2026-03-18T09:01:12Z</dcterms:modified>
</cp:coreProperties>
</file>